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Users\Papa\Documents\FONCTIONS VBA PERSO\AL7_UDF\FINDXY backup\FINDXY_V2\FINDXY Fichiers tests\"/>
    </mc:Choice>
  </mc:AlternateContent>
  <xr:revisionPtr revIDLastSave="0" documentId="13_ncr:1_{877B64FE-BC09-4C9E-9C16-A53A42C49D53}" xr6:coauthVersionLast="47" xr6:coauthVersionMax="47" xr10:uidLastSave="{00000000-0000-0000-0000-000000000000}"/>
  <bookViews>
    <workbookView xWindow="-120" yWindow="-120" windowWidth="29040" windowHeight="15840" tabRatio="593" xr2:uid="{00000000-000D-0000-FFFF-FFFF00000000}"/>
  </bookViews>
  <sheets>
    <sheet name="Notes" sheetId="9" r:id="rId1"/>
    <sheet name="BS" sheetId="1" r:id="rId2"/>
    <sheet name="PL" sheetId="6" r:id="rId3"/>
  </sheets>
  <externalReferences>
    <externalReference r:id="rId4"/>
  </externalReferences>
  <definedNames>
    <definedName name="_xlnm.Print_Area" localSheetId="0">Notes!$A$1:$H$36</definedName>
  </definedNames>
  <calcPr calcId="191029"/>
</workbook>
</file>

<file path=xl/calcChain.xml><?xml version="1.0" encoding="utf-8"?>
<calcChain xmlns="http://schemas.openxmlformats.org/spreadsheetml/2006/main">
  <c r="E9" i="1" l="1"/>
  <c r="E8" i="1"/>
  <c r="H31" i="9"/>
  <c r="G30" i="9"/>
  <c r="G32" i="9" s="1"/>
  <c r="F30" i="9"/>
  <c r="F32" i="9" s="1"/>
  <c r="E30" i="9"/>
  <c r="E32" i="9" s="1"/>
  <c r="D30" i="9"/>
  <c r="D32" i="9" s="1"/>
  <c r="H29" i="9"/>
  <c r="H28" i="9"/>
  <c r="G15" i="9"/>
  <c r="F15" i="9"/>
  <c r="E15" i="9"/>
  <c r="H14" i="9"/>
  <c r="H13" i="9"/>
  <c r="H12" i="9"/>
  <c r="Q8" i="9"/>
  <c r="P8" i="9"/>
  <c r="O8" i="9"/>
  <c r="G8" i="9"/>
  <c r="F8" i="9"/>
  <c r="E8" i="9"/>
  <c r="H7" i="9"/>
  <c r="H6" i="9"/>
  <c r="H5" i="9"/>
  <c r="D16" i="9"/>
  <c r="E10" i="9"/>
  <c r="E17" i="9"/>
  <c r="S10" i="9"/>
  <c r="D9" i="9"/>
  <c r="R9" i="9"/>
  <c r="F19" i="9" l="1"/>
  <c r="G19" i="9"/>
  <c r="H15" i="9"/>
  <c r="H8" i="9"/>
  <c r="H19" i="9" s="1"/>
  <c r="E19" i="9"/>
  <c r="H30" i="9"/>
  <c r="H32" i="9" s="1"/>
  <c r="H34" i="6"/>
  <c r="H27" i="6"/>
  <c r="H14" i="6"/>
  <c r="H10" i="6"/>
  <c r="H15" i="6" s="1"/>
  <c r="H29" i="6" s="1"/>
  <c r="H36" i="6" s="1"/>
  <c r="D20" i="9"/>
  <c r="E21" i="9"/>
  <c r="E34" i="6" l="1"/>
  <c r="E27" i="6"/>
  <c r="E14" i="6"/>
  <c r="E10" i="6"/>
  <c r="D4" i="6"/>
  <c r="I35" i="1"/>
  <c r="F30" i="1"/>
  <c r="I17" i="1"/>
  <c r="I26" i="1" s="1"/>
  <c r="F17" i="1"/>
  <c r="I9" i="1"/>
  <c r="E29" i="6" l="1"/>
  <c r="E36" i="6" s="1"/>
  <c r="F33" i="1" s="1"/>
  <c r="F35" i="1" s="1"/>
  <c r="F9" i="1" l="1"/>
  <c r="F26" i="1" s="1"/>
</calcChain>
</file>

<file path=xl/sharedStrings.xml><?xml version="1.0" encoding="utf-8"?>
<sst xmlns="http://schemas.openxmlformats.org/spreadsheetml/2006/main" count="107" uniqueCount="76">
  <si>
    <t>FIXED ASSETS</t>
  </si>
  <si>
    <t>Buildings &amp; Improvements</t>
  </si>
  <si>
    <t>Tractors &amp; Vehicles</t>
  </si>
  <si>
    <t>CURRENT ASSETS</t>
  </si>
  <si>
    <t>Bank Current Accounts &amp; Cash</t>
  </si>
  <si>
    <t>Debtors</t>
  </si>
  <si>
    <t>Valuations</t>
  </si>
  <si>
    <t>OTHER LONG TERM ASSETS</t>
  </si>
  <si>
    <t>Investments</t>
  </si>
  <si>
    <t>CURRENT LIABILITIES</t>
  </si>
  <si>
    <t>Creditors</t>
  </si>
  <si>
    <t>LONG TERM LIABILITIES</t>
  </si>
  <si>
    <t>NET ASSETS</t>
  </si>
  <si>
    <t>TURNOVER</t>
  </si>
  <si>
    <t>£</t>
  </si>
  <si>
    <t>Other Direct Costs</t>
  </si>
  <si>
    <t>Employee Costs</t>
  </si>
  <si>
    <t>Premises Costs</t>
  </si>
  <si>
    <t>Repairs &amp; Maintenance</t>
  </si>
  <si>
    <t>Gen Admin Expenses</t>
  </si>
  <si>
    <t>Vehicle Expenses</t>
  </si>
  <si>
    <t>Legal &amp; Professional</t>
  </si>
  <si>
    <t>Depreciation</t>
  </si>
  <si>
    <t>Cost</t>
  </si>
  <si>
    <t>Property</t>
  </si>
  <si>
    <t>Vehicles</t>
  </si>
  <si>
    <t>Total</t>
  </si>
  <si>
    <t>Additions in Year</t>
  </si>
  <si>
    <t>Disposals in Year</t>
  </si>
  <si>
    <t>Charge for Year</t>
  </si>
  <si>
    <t>Depreciation on Disposals</t>
  </si>
  <si>
    <t>Depreciation &amp; P/L on Disposals</t>
  </si>
  <si>
    <t>Note</t>
  </si>
  <si>
    <t>BALANCE SHEET</t>
  </si>
  <si>
    <t>TRADING ACCOUNT</t>
  </si>
  <si>
    <t>Other Income</t>
  </si>
  <si>
    <t>Direct Produce Costs</t>
  </si>
  <si>
    <t>Travel &amp; Subsistence</t>
  </si>
  <si>
    <t>Advertising &amp; Promotion</t>
  </si>
  <si>
    <t>Total Depreciation</t>
  </si>
  <si>
    <t>Net Assets</t>
  </si>
  <si>
    <t>Total Assets at Cost</t>
  </si>
  <si>
    <t>PARTNERS CAPITAL</t>
  </si>
  <si>
    <t>Profit for Year</t>
  </si>
  <si>
    <t>TOTAL</t>
  </si>
  <si>
    <t>Capital Introduced</t>
  </si>
  <si>
    <t>Share of Profit for year</t>
  </si>
  <si>
    <t>Balance C/Fwd</t>
  </si>
  <si>
    <t>Drawings</t>
  </si>
  <si>
    <t>Partners Opening Capital Accounts</t>
  </si>
  <si>
    <t>Plant/Equip</t>
  </si>
  <si>
    <t>CREDITORS</t>
  </si>
  <si>
    <t>Produce</t>
  </si>
  <si>
    <t>Tea Barn</t>
  </si>
  <si>
    <t xml:space="preserve">          £</t>
  </si>
  <si>
    <t xml:space="preserve">     £</t>
  </si>
  <si>
    <t>Gross Profit</t>
  </si>
  <si>
    <t>DIRECT COSTS</t>
  </si>
  <si>
    <t>OVERHEADS</t>
  </si>
  <si>
    <t>Creditors consist of all current liabilites including VAT</t>
  </si>
  <si>
    <t>Farm Shop</t>
  </si>
  <si>
    <t>Plant, Equipment, Fixtures</t>
  </si>
  <si>
    <t>NET CAPITAL</t>
  </si>
  <si>
    <t>Balances B/Fwd</t>
  </si>
  <si>
    <t>Interest &amp; Finance Charges</t>
  </si>
  <si>
    <t>Unit Rentals</t>
  </si>
  <si>
    <t>Operating Expenses</t>
  </si>
  <si>
    <t>Farm Trade Net Profit for Year</t>
  </si>
  <si>
    <t>Total Net Profit for Year</t>
  </si>
  <si>
    <t>Unit Rentals Net Profit for Year</t>
  </si>
  <si>
    <t>This Year</t>
  </si>
  <si>
    <t>Last Year</t>
  </si>
  <si>
    <t>Partner1</t>
  </si>
  <si>
    <t>Partner2</t>
  </si>
  <si>
    <t>Partner3</t>
  </si>
  <si>
    <t>Partner4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</si>
</sst>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* \(#,##0.00\)_-;_-* &quot;-&quot;??_-;_-@_-"/>
    <numFmt numFmtId="165" formatCode="_*\ #,##0.00_-;* \(#,##0.00\);_-* &quot;-&quot;??_-;_-@_-"/>
    <numFmt numFmtId="166" formatCode="_*\ #,##0_-;* \(#,##0\);_-* &quot;-&quot;??_-;_-@_-"/>
    <numFmt numFmtId="167" formatCode="#,##0.00_ ;\-#,##0.00\ "/>
  </numFmts>
  <fonts count="13" x14ac:knownFonts="1">
    <font>
      <sz val="12"/>
      <name val="Times New Roman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u/>
      <sz val="11"/>
      <name val="Times New Roman"/>
      <family val="1"/>
    </font>
    <font>
      <sz val="9"/>
      <name val="Times New Roman"/>
      <family val="1"/>
    </font>
    <font>
      <u val="singleAccounting"/>
      <sz val="11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DashDot">
        <color theme="9" tint="-0.24994659260841701"/>
      </left>
      <right style="mediumDashDot">
        <color theme="9" tint="-0.24994659260841701"/>
      </right>
      <top style="mediumDashDot">
        <color theme="9" tint="-0.24994659260841701"/>
      </top>
      <bottom style="mediumDashDot">
        <color theme="9" tint="-0.24994659260841701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165" fontId="2" fillId="0" borderId="0" xfId="1" applyNumberFormat="1" applyFont="1"/>
    <xf numFmtId="165" fontId="2" fillId="0" borderId="0" xfId="0" applyNumberFormat="1" applyFont="1"/>
    <xf numFmtId="165" fontId="0" fillId="0" borderId="0" xfId="0" applyNumberFormat="1"/>
    <xf numFmtId="9" fontId="2" fillId="0" borderId="0" xfId="2" applyFont="1"/>
    <xf numFmtId="166" fontId="2" fillId="0" borderId="0" xfId="1" applyNumberFormat="1" applyFont="1"/>
    <xf numFmtId="166" fontId="2" fillId="0" borderId="1" xfId="1" applyNumberFormat="1" applyFont="1" applyBorder="1"/>
    <xf numFmtId="166" fontId="2" fillId="0" borderId="2" xfId="1" applyNumberFormat="1" applyFont="1" applyBorder="1"/>
    <xf numFmtId="0" fontId="2" fillId="0" borderId="0" xfId="0" applyFont="1" applyAlignment="1">
      <alignment horizontal="left" indent="1"/>
    </xf>
    <xf numFmtId="165" fontId="4" fillId="0" borderId="0" xfId="1" applyNumberFormat="1" applyFont="1" applyAlignment="1">
      <alignment horizontal="center"/>
    </xf>
    <xf numFmtId="166" fontId="2" fillId="0" borderId="0" xfId="1" applyNumberFormat="1" applyFont="1" applyBorder="1"/>
    <xf numFmtId="165" fontId="2" fillId="0" borderId="0" xfId="1" applyNumberFormat="1" applyFont="1" applyAlignment="1">
      <alignment horizontal="center"/>
    </xf>
    <xf numFmtId="166" fontId="2" fillId="0" borderId="3" xfId="1" applyNumberFormat="1" applyFont="1" applyBorder="1"/>
    <xf numFmtId="166" fontId="2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center"/>
    </xf>
    <xf numFmtId="166" fontId="7" fillId="0" borderId="0" xfId="1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0" fontId="8" fillId="0" borderId="0" xfId="1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9" fontId="9" fillId="0" borderId="0" xfId="2" applyFont="1"/>
    <xf numFmtId="166" fontId="2" fillId="0" borderId="0" xfId="0" applyNumberFormat="1" applyFont="1"/>
    <xf numFmtId="166" fontId="2" fillId="0" borderId="1" xfId="0" applyNumberFormat="1" applyFont="1" applyBorder="1"/>
    <xf numFmtId="166" fontId="2" fillId="0" borderId="2" xfId="0" applyNumberFormat="1" applyFont="1" applyBorder="1"/>
    <xf numFmtId="166" fontId="4" fillId="0" borderId="0" xfId="1" applyNumberFormat="1" applyFont="1" applyAlignment="1">
      <alignment horizontal="center"/>
    </xf>
    <xf numFmtId="9" fontId="3" fillId="0" borderId="0" xfId="1" applyNumberFormat="1" applyFont="1" applyAlignment="1">
      <alignment horizontal="center"/>
    </xf>
    <xf numFmtId="9" fontId="3" fillId="0" borderId="0" xfId="1" applyNumberFormat="1" applyFont="1"/>
    <xf numFmtId="165" fontId="2" fillId="0" borderId="1" xfId="1" applyNumberFormat="1" applyFont="1" applyBorder="1"/>
    <xf numFmtId="9" fontId="11" fillId="0" borderId="0" xfId="2" applyFont="1"/>
    <xf numFmtId="3" fontId="2" fillId="0" borderId="0" xfId="0" applyNumberFormat="1" applyFont="1"/>
    <xf numFmtId="166" fontId="0" fillId="0" borderId="0" xfId="0" applyNumberFormat="1"/>
    <xf numFmtId="166" fontId="1" fillId="0" borderId="0" xfId="0" applyNumberFormat="1" applyFont="1"/>
    <xf numFmtId="2" fontId="2" fillId="0" borderId="0" xfId="0" applyNumberFormat="1" applyFont="1"/>
    <xf numFmtId="2" fontId="2" fillId="0" borderId="0" xfId="5" applyNumberFormat="1" applyFont="1"/>
    <xf numFmtId="2" fontId="2" fillId="0" borderId="0" xfId="6" applyNumberFormat="1" applyFont="1"/>
    <xf numFmtId="2" fontId="2" fillId="0" borderId="0" xfId="7" applyNumberFormat="1" applyFont="1"/>
    <xf numFmtId="2" fontId="1" fillId="0" borderId="0" xfId="5" applyNumberFormat="1"/>
    <xf numFmtId="2" fontId="12" fillId="0" borderId="0" xfId="5" applyNumberFormat="1" applyFont="1"/>
    <xf numFmtId="2" fontId="2" fillId="0" borderId="0" xfId="7" applyNumberFormat="1" applyFont="1" applyAlignment="1">
      <alignment horizontal="center"/>
    </xf>
    <xf numFmtId="2" fontId="6" fillId="0" borderId="0" xfId="7" applyNumberFormat="1" applyFont="1" applyAlignment="1">
      <alignment horizontal="center"/>
    </xf>
    <xf numFmtId="2" fontId="4" fillId="0" borderId="0" xfId="5" applyNumberFormat="1" applyFont="1"/>
    <xf numFmtId="2" fontId="2" fillId="0" borderId="0" xfId="7" applyNumberFormat="1" applyFont="1" applyAlignment="1">
      <alignment horizontal="left"/>
    </xf>
    <xf numFmtId="2" fontId="3" fillId="0" borderId="0" xfId="6" applyNumberFormat="1" applyFont="1"/>
    <xf numFmtId="2" fontId="2" fillId="2" borderId="0" xfId="7" applyNumberFormat="1" applyFont="1" applyFill="1"/>
    <xf numFmtId="9" fontId="0" fillId="0" borderId="0" xfId="6" applyFont="1"/>
    <xf numFmtId="2" fontId="3" fillId="0" borderId="0" xfId="5" applyNumberFormat="1" applyFont="1"/>
    <xf numFmtId="2" fontId="2" fillId="3" borderId="3" xfId="7" applyNumberFormat="1" applyFont="1" applyFill="1" applyBorder="1"/>
    <xf numFmtId="2" fontId="2" fillId="0" borderId="0" xfId="7" applyNumberFormat="1" applyFont="1" applyFill="1" applyBorder="1"/>
    <xf numFmtId="2" fontId="2" fillId="5" borderId="5" xfId="7" applyNumberFormat="1" applyFont="1" applyFill="1" applyBorder="1"/>
    <xf numFmtId="2" fontId="2" fillId="5" borderId="0" xfId="7" applyNumberFormat="1" applyFont="1" applyFill="1"/>
    <xf numFmtId="2" fontId="2" fillId="0" borderId="0" xfId="7" applyNumberFormat="1" applyFont="1" applyFill="1"/>
    <xf numFmtId="2" fontId="2" fillId="4" borderId="5" xfId="7" applyNumberFormat="1" applyFont="1" applyFill="1" applyBorder="1"/>
    <xf numFmtId="2" fontId="2" fillId="4" borderId="0" xfId="7" applyNumberFormat="1" applyFont="1" applyFill="1" applyBorder="1"/>
    <xf numFmtId="2" fontId="2" fillId="4" borderId="0" xfId="7" applyNumberFormat="1" applyFont="1" applyFill="1"/>
    <xf numFmtId="9" fontId="0" fillId="0" borderId="0" xfId="6" applyFont="1" applyFill="1"/>
    <xf numFmtId="2" fontId="0" fillId="0" borderId="0" xfId="6" applyNumberFormat="1" applyFont="1"/>
    <xf numFmtId="2" fontId="2" fillId="0" borderId="0" xfId="5" applyNumberFormat="1" applyFont="1" applyAlignment="1">
      <alignment horizontal="right"/>
    </xf>
    <xf numFmtId="2" fontId="2" fillId="3" borderId="2" xfId="7" applyNumberFormat="1" applyFont="1" applyFill="1" applyBorder="1"/>
    <xf numFmtId="2" fontId="2" fillId="3" borderId="4" xfId="7" applyNumberFormat="1" applyFont="1" applyFill="1" applyBorder="1"/>
    <xf numFmtId="2" fontId="2" fillId="0" borderId="0" xfId="7" applyNumberFormat="1" applyFont="1" applyBorder="1"/>
    <xf numFmtId="2" fontId="9" fillId="0" borderId="1" xfId="7" applyNumberFormat="1" applyFont="1" applyFill="1" applyBorder="1" applyAlignment="1">
      <alignment horizontal="center"/>
    </xf>
    <xf numFmtId="10" fontId="2" fillId="0" borderId="0" xfId="6" applyNumberFormat="1" applyFont="1"/>
    <xf numFmtId="2" fontId="2" fillId="0" borderId="1" xfId="7" applyNumberFormat="1" applyFont="1" applyFill="1" applyBorder="1"/>
    <xf numFmtId="2" fontId="2" fillId="0" borderId="4" xfId="7" applyNumberFormat="1" applyFont="1" applyFill="1" applyBorder="1"/>
    <xf numFmtId="10" fontId="3" fillId="0" borderId="0" xfId="7" applyNumberFormat="1" applyFont="1"/>
    <xf numFmtId="10" fontId="2" fillId="0" borderId="0" xfId="7" applyNumberFormat="1" applyFont="1"/>
    <xf numFmtId="2" fontId="2" fillId="5" borderId="5" xfId="7" applyNumberFormat="1" applyFont="1" applyFill="1" applyBorder="1" applyAlignment="1">
      <alignment horizontal="center" vertical="center"/>
    </xf>
    <xf numFmtId="10" fontId="0" fillId="4" borderId="0" xfId="6" applyNumberFormat="1" applyFont="1" applyFill="1"/>
    <xf numFmtId="2" fontId="1" fillId="4" borderId="0" xfId="5" applyNumberFormat="1" applyFill="1"/>
    <xf numFmtId="167" fontId="2" fillId="2" borderId="0" xfId="7" applyNumberFormat="1" applyFont="1" applyFill="1"/>
    <xf numFmtId="167" fontId="2" fillId="3" borderId="3" xfId="7" applyNumberFormat="1" applyFont="1" applyFill="1" applyBorder="1"/>
    <xf numFmtId="167" fontId="2" fillId="6" borderId="0" xfId="7" applyNumberFormat="1" applyFont="1" applyFill="1"/>
    <xf numFmtId="167" fontId="0" fillId="6" borderId="0" xfId="6" applyNumberFormat="1" applyFont="1" applyFill="1"/>
    <xf numFmtId="167" fontId="2" fillId="7" borderId="0" xfId="7" applyNumberFormat="1" applyFont="1" applyFill="1"/>
    <xf numFmtId="0" fontId="8" fillId="0" borderId="1" xfId="1" applyNumberFormat="1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8">
    <cellStyle name="Comma 2" xfId="4" xr:uid="{00000000-0005-0000-0000-000001000000}"/>
    <cellStyle name="Milliers" xfId="1" builtinId="3"/>
    <cellStyle name="Milliers 2" xfId="7" xr:uid="{32362467-9D17-4933-BA91-53566E5334B2}"/>
    <cellStyle name="Normal" xfId="0" builtinId="0"/>
    <cellStyle name="Normal 2" xfId="3" xr:uid="{00000000-0005-0000-0000-000003000000}"/>
    <cellStyle name="Normal 2 2" xfId="5" xr:uid="{989FC79B-EF8F-429B-B107-F3A632A33590}"/>
    <cellStyle name="Pourcentage" xfId="2" builtinId="5"/>
    <cellStyle name="Pourcentage 2" xfId="6" xr:uid="{99160295-0938-415C-95F5-5943B7973F2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85724</xdr:colOff>
      <xdr:row>7</xdr:row>
      <xdr:rowOff>180974</xdr:rowOff>
    </xdr:from>
    <xdr:to>
      <xdr:col>11</xdr:col>
      <xdr:colOff>619124</xdr:colOff>
      <xdr:row>14</xdr:row>
      <xdr:rowOff>133350</xdr:rowOff>
    </xdr:to>
    <xdr:sp macro="" textlink="">
      <xdr:nvSpPr>
        <xdr:cNvPr id="2" name="Parchemin : vertical 1">
          <a:extLst>
            <a:ext uri="{FF2B5EF4-FFF2-40B4-BE49-F238E27FC236}">
              <a16:creationId xmlns:a16="http://schemas.microsoft.com/office/drawing/2014/main" id="{B03EFAA9-AAF7-45D6-A62D-4A77145DB72D}"/>
            </a:ext>
          </a:extLst>
        </xdr:cNvPr>
        <xdr:cNvSpPr/>
      </xdr:nvSpPr>
      <xdr:spPr>
        <a:xfrm>
          <a:off x="8381999" y="2000249"/>
          <a:ext cx="2828925" cy="1381126"/>
        </a:xfrm>
        <a:prstGeom prst="verticalScroll">
          <a:avLst/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With BalanceMath() ...</a:t>
          </a:r>
        </a:p>
        <a:p>
          <a:pPr algn="l"/>
          <a:r>
            <a:rPr lang="fr-FR" sz="1100" b="1" u="sng"/>
            <a:t>2 Ways to display</a:t>
          </a:r>
          <a:r>
            <a:rPr lang="fr-FR" sz="1100" b="1" u="sng" baseline="0"/>
            <a:t> </a:t>
          </a:r>
          <a:r>
            <a:rPr lang="fr-FR" sz="1100" baseline="0"/>
            <a:t>the results:</a:t>
          </a:r>
        </a:p>
        <a:p>
          <a:pPr algn="l"/>
          <a:r>
            <a:rPr lang="fr-FR" sz="1100" baseline="0"/>
            <a:t>1) Beside the area so you may write your label.</a:t>
          </a:r>
        </a:p>
        <a:p>
          <a:pPr algn="l"/>
          <a:r>
            <a:rPr lang="fr-FR" sz="1100" baseline="0"/>
            <a:t>2) Write the formula at the zone angle you select. But then no label is possible.</a:t>
          </a:r>
          <a:endParaRPr lang="fr-FR" sz="1100"/>
        </a:p>
      </xdr:txBody>
    </xdr:sp>
    <xdr:clientData/>
  </xdr:twoCellAnchor>
  <xdr:twoCellAnchor>
    <xdr:from>
      <xdr:col>8</xdr:col>
      <xdr:colOff>9525</xdr:colOff>
      <xdr:row>8</xdr:row>
      <xdr:rowOff>104775</xdr:rowOff>
    </xdr:from>
    <xdr:to>
      <xdr:col>8</xdr:col>
      <xdr:colOff>258365</xdr:colOff>
      <xdr:row>11</xdr:row>
      <xdr:rowOff>42862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64ABFBC2-17FB-44AF-ABE0-BBF5A2402ED0}"/>
            </a:ext>
          </a:extLst>
        </xdr:cNvPr>
        <xdr:cNvCxnSpPr>
          <a:stCxn id="2" idx="1"/>
        </xdr:cNvCxnSpPr>
      </xdr:nvCxnSpPr>
      <xdr:spPr>
        <a:xfrm flipH="1" flipV="1">
          <a:off x="8305800" y="2133600"/>
          <a:ext cx="248840" cy="557212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1066800</xdr:colOff>
      <xdr:row>9</xdr:row>
      <xdr:rowOff>114300</xdr:rowOff>
    </xdr:from>
    <xdr:to>
      <xdr:col>8</xdr:col>
      <xdr:colOff>258365</xdr:colOff>
      <xdr:row>11</xdr:row>
      <xdr:rowOff>42862</xdr:rowOff>
    </xdr:to>
    <xdr:cxnSp macro="">
      <xdr:nvCxnSpPr>
        <xdr:cNvPr id="4" name="Connecteur droit avec flèche 3">
          <a:extLst>
            <a:ext uri="{FF2B5EF4-FFF2-40B4-BE49-F238E27FC236}">
              <a16:creationId xmlns:a16="http://schemas.microsoft.com/office/drawing/2014/main" id="{D0B123C6-FFA8-443E-8C2C-72E8CCF4F58B}"/>
            </a:ext>
          </a:extLst>
        </xdr:cNvPr>
        <xdr:cNvCxnSpPr>
          <a:stCxn id="2" idx="1"/>
        </xdr:cNvCxnSpPr>
      </xdr:nvCxnSpPr>
      <xdr:spPr>
        <a:xfrm flipH="1" flipV="1">
          <a:off x="8267700" y="2352675"/>
          <a:ext cx="286940" cy="338137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561975</xdr:colOff>
      <xdr:row>2</xdr:row>
      <xdr:rowOff>209550</xdr:rowOff>
    </xdr:from>
    <xdr:to>
      <xdr:col>12</xdr:col>
      <xdr:colOff>0</xdr:colOff>
      <xdr:row>7</xdr:row>
      <xdr:rowOff>19050</xdr:rowOff>
    </xdr:to>
    <xdr:sp macro="" textlink="">
      <xdr:nvSpPr>
        <xdr:cNvPr id="5" name="Parchemin : vertical 4">
          <a:extLst>
            <a:ext uri="{FF2B5EF4-FFF2-40B4-BE49-F238E27FC236}">
              <a16:creationId xmlns:a16="http://schemas.microsoft.com/office/drawing/2014/main" id="{5EC0FD73-CBBB-4B31-A1FB-55DA44E7D04A}"/>
            </a:ext>
          </a:extLst>
        </xdr:cNvPr>
        <xdr:cNvSpPr/>
      </xdr:nvSpPr>
      <xdr:spPr>
        <a:xfrm>
          <a:off x="8858250" y="1000125"/>
          <a:ext cx="2362200" cy="838200"/>
        </a:xfrm>
        <a:prstGeom prst="verticalScrol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The light green are the datas.</a:t>
          </a:r>
        </a:p>
        <a:p>
          <a:pPr algn="l"/>
          <a:r>
            <a:rPr lang="fr-FR" sz="1100" b="1">
              <a:solidFill>
                <a:schemeClr val="accent3">
                  <a:lumMod val="50000"/>
                </a:schemeClr>
              </a:solidFill>
            </a:rPr>
            <a:t>The darker green zones is the way you usually do with Excel formulas</a:t>
          </a:r>
        </a:p>
      </xdr:txBody>
    </xdr:sp>
    <xdr:clientData/>
  </xdr:twoCellAnchor>
  <xdr:twoCellAnchor>
    <xdr:from>
      <xdr:col>8</xdr:col>
      <xdr:colOff>9525</xdr:colOff>
      <xdr:row>5</xdr:row>
      <xdr:rowOff>0</xdr:rowOff>
    </xdr:from>
    <xdr:to>
      <xdr:col>8</xdr:col>
      <xdr:colOff>666750</xdr:colOff>
      <xdr:row>5</xdr:row>
      <xdr:rowOff>57150</xdr:rowOff>
    </xdr:to>
    <xdr:cxnSp macro="">
      <xdr:nvCxnSpPr>
        <xdr:cNvPr id="6" name="Connecteur droit avec flèche 5">
          <a:extLst>
            <a:ext uri="{FF2B5EF4-FFF2-40B4-BE49-F238E27FC236}">
              <a16:creationId xmlns:a16="http://schemas.microsoft.com/office/drawing/2014/main" id="{40731CC1-E8D3-4AC7-AEAA-DC2A5495CF9E}"/>
            </a:ext>
          </a:extLst>
        </xdr:cNvPr>
        <xdr:cNvCxnSpPr>
          <a:stCxn id="5" idx="1"/>
        </xdr:cNvCxnSpPr>
      </xdr:nvCxnSpPr>
      <xdr:spPr>
        <a:xfrm flipH="1">
          <a:off x="8305800" y="1419225"/>
          <a:ext cx="657225" cy="57150"/>
        </a:xfrm>
        <a:prstGeom prst="straightConnector1">
          <a:avLst/>
        </a:prstGeom>
        <a:ln>
          <a:solidFill>
            <a:schemeClr val="accent3">
              <a:lumMod val="60000"/>
              <a:lumOff val="40000"/>
            </a:schemeClr>
          </a:solidFill>
          <a:tailEnd type="triangle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47625</xdr:colOff>
      <xdr:row>5</xdr:row>
      <xdr:rowOff>0</xdr:rowOff>
    </xdr:from>
    <xdr:to>
      <xdr:col>8</xdr:col>
      <xdr:colOff>666750</xdr:colOff>
      <xdr:row>7</xdr:row>
      <xdr:rowOff>47625</xdr:rowOff>
    </xdr:to>
    <xdr:cxnSp macro="">
      <xdr:nvCxnSpPr>
        <xdr:cNvPr id="7" name="Connecteur droit avec flèche 6">
          <a:extLst>
            <a:ext uri="{FF2B5EF4-FFF2-40B4-BE49-F238E27FC236}">
              <a16:creationId xmlns:a16="http://schemas.microsoft.com/office/drawing/2014/main" id="{5DDD7A13-E24C-4640-B372-2FA0B018C861}"/>
            </a:ext>
          </a:extLst>
        </xdr:cNvPr>
        <xdr:cNvCxnSpPr>
          <a:stCxn id="5" idx="1"/>
        </xdr:cNvCxnSpPr>
      </xdr:nvCxnSpPr>
      <xdr:spPr>
        <a:xfrm flipH="1">
          <a:off x="8343900" y="1419225"/>
          <a:ext cx="619125" cy="447675"/>
        </a:xfrm>
        <a:prstGeom prst="straightConnector1">
          <a:avLst/>
        </a:prstGeom>
        <a:ln>
          <a:solidFill>
            <a:schemeClr val="accent3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pa\AppData\Roaming\Microsoft\AddIns\AL7_UDF\AL7_BALANCE.xlam" TargetMode="External"/><Relationship Id="rId1" Type="http://schemas.openxmlformats.org/officeDocument/2006/relationships/externalLinkPath" Target="file:///C:\Users\Papa\AppData\Roaming\Microsoft\AddIns\AL7_UDF\AL7_BALANCE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IntelliSense_"/>
    </sheetNames>
    <definedNames>
      <definedName name="balanc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A6F8E-668A-479A-A87C-848DF09B0DF7}">
  <sheetPr codeName="Sheet111"/>
  <dimension ref="A1:S224"/>
  <sheetViews>
    <sheetView tabSelected="1" topLeftCell="C1" zoomScaleNormal="100" workbookViewId="0">
      <selection activeCell="G21" sqref="G21"/>
    </sheetView>
  </sheetViews>
  <sheetFormatPr baseColWidth="10" defaultColWidth="9" defaultRowHeight="15.75" x14ac:dyDescent="0.25"/>
  <cols>
    <col min="1" max="1" width="3.875" style="38" bestFit="1" customWidth="1"/>
    <col min="2" max="2" width="41.125" style="38" bestFit="1" customWidth="1"/>
    <col min="3" max="3" width="1.875" style="38" bestFit="1" customWidth="1"/>
    <col min="4" max="4" width="10.125" style="38" bestFit="1" customWidth="1"/>
    <col min="5" max="6" width="13.5" style="38" bestFit="1" customWidth="1"/>
    <col min="7" max="7" width="12.625" style="38" bestFit="1" customWidth="1"/>
    <col min="8" max="8" width="14.375" style="38" customWidth="1"/>
    <col min="9" max="9" width="12.625" style="38" customWidth="1"/>
    <col min="10" max="10" width="8.25" style="38" bestFit="1" customWidth="1"/>
    <col min="11" max="11" width="9.25" style="38" bestFit="1" customWidth="1"/>
    <col min="12" max="12" width="8.25" style="38" bestFit="1" customWidth="1"/>
    <col min="13" max="13" width="10.125" style="38" bestFit="1" customWidth="1"/>
    <col min="14" max="14" width="9.125" style="38" bestFit="1" customWidth="1"/>
    <col min="15" max="17" width="11.375" style="38" bestFit="1" customWidth="1"/>
    <col min="18" max="18" width="14.125" style="38" bestFit="1" customWidth="1"/>
    <col min="19" max="16384" width="9" style="38"/>
  </cols>
  <sheetData>
    <row r="1" spans="1:19" x14ac:dyDescent="0.25">
      <c r="A1" s="35"/>
      <c r="B1" s="36"/>
      <c r="C1" s="35"/>
      <c r="D1" s="37"/>
      <c r="E1" s="37"/>
      <c r="F1" s="37"/>
      <c r="G1" s="37"/>
      <c r="H1" s="37"/>
      <c r="I1" s="37"/>
    </row>
    <row r="2" spans="1:19" x14ac:dyDescent="0.25">
      <c r="A2" s="35">
        <v>1</v>
      </c>
      <c r="B2" s="39" t="s">
        <v>0</v>
      </c>
      <c r="C2" s="35"/>
      <c r="D2" s="40"/>
      <c r="E2" s="40"/>
      <c r="F2" s="40"/>
      <c r="G2" s="40"/>
      <c r="H2" s="40"/>
      <c r="I2" s="37"/>
    </row>
    <row r="3" spans="1:19" ht="18" x14ac:dyDescent="0.4">
      <c r="A3" s="35">
        <v>3</v>
      </c>
      <c r="B3" s="38">
        <v>23</v>
      </c>
      <c r="D3" s="35"/>
      <c r="E3" s="41">
        <v>63</v>
      </c>
      <c r="F3" s="41" t="s">
        <v>50</v>
      </c>
      <c r="G3" s="41" t="s">
        <v>25</v>
      </c>
      <c r="H3" s="41" t="s">
        <v>26</v>
      </c>
      <c r="I3" s="37"/>
      <c r="O3" s="41" t="s">
        <v>24</v>
      </c>
      <c r="P3" s="41" t="s">
        <v>50</v>
      </c>
      <c r="Q3" s="41" t="s">
        <v>25</v>
      </c>
    </row>
    <row r="4" spans="1:19" x14ac:dyDescent="0.25">
      <c r="A4" s="35"/>
      <c r="B4" s="42" t="s">
        <v>23</v>
      </c>
      <c r="D4" s="35"/>
      <c r="E4" s="43" t="s">
        <v>54</v>
      </c>
      <c r="F4" s="43" t="s">
        <v>54</v>
      </c>
      <c r="G4" s="43" t="s">
        <v>54</v>
      </c>
      <c r="H4" s="43" t="s">
        <v>54</v>
      </c>
      <c r="I4" s="37"/>
      <c r="O4" s="43" t="s">
        <v>54</v>
      </c>
      <c r="P4" s="43" t="s">
        <v>54</v>
      </c>
      <c r="Q4" s="43" t="s">
        <v>54</v>
      </c>
    </row>
    <row r="5" spans="1:19" x14ac:dyDescent="0.25">
      <c r="A5" s="35"/>
      <c r="B5" s="44" t="s">
        <v>63</v>
      </c>
      <c r="D5" s="35"/>
      <c r="E5" s="45">
        <v>1</v>
      </c>
      <c r="F5" s="45">
        <v>10</v>
      </c>
      <c r="G5" s="45">
        <v>100</v>
      </c>
      <c r="H5" s="45">
        <f>+SUM(E5:G5)</f>
        <v>111</v>
      </c>
      <c r="I5" s="37"/>
      <c r="M5" s="37"/>
      <c r="N5" s="46"/>
      <c r="O5" s="71">
        <v>648330.4</v>
      </c>
      <c r="P5" s="71">
        <v>555910</v>
      </c>
      <c r="Q5" s="71">
        <v>119897.4</v>
      </c>
      <c r="R5" s="73">
        <v>1324137.7999999998</v>
      </c>
      <c r="S5" s="69">
        <v>0.98460707707124451</v>
      </c>
    </row>
    <row r="6" spans="1:19" x14ac:dyDescent="0.25">
      <c r="A6" s="35"/>
      <c r="B6" s="47" t="s">
        <v>27</v>
      </c>
      <c r="D6" s="35"/>
      <c r="E6" s="45">
        <v>2</v>
      </c>
      <c r="F6" s="45">
        <v>20</v>
      </c>
      <c r="G6" s="45">
        <v>200</v>
      </c>
      <c r="H6" s="45">
        <f>+SUM(E6:G6)</f>
        <v>222</v>
      </c>
      <c r="I6" s="37"/>
      <c r="M6" s="37"/>
      <c r="N6" s="46"/>
      <c r="O6" s="71">
        <v>21543</v>
      </c>
      <c r="P6" s="71">
        <v>3158</v>
      </c>
      <c r="Q6" s="71">
        <v>0</v>
      </c>
      <c r="R6" s="73">
        <v>24701</v>
      </c>
      <c r="S6" s="69">
        <v>1.8367257101743348E-2</v>
      </c>
    </row>
    <row r="7" spans="1:19" x14ac:dyDescent="0.25">
      <c r="A7" s="35"/>
      <c r="B7" s="47" t="s">
        <v>28</v>
      </c>
      <c r="D7" s="35"/>
      <c r="E7" s="45">
        <v>3</v>
      </c>
      <c r="F7" s="45">
        <v>30</v>
      </c>
      <c r="G7" s="45">
        <v>300</v>
      </c>
      <c r="H7" s="45">
        <f>+SUM(E7:G7)</f>
        <v>333</v>
      </c>
      <c r="I7" s="37"/>
      <c r="M7" s="37"/>
      <c r="N7" s="46"/>
      <c r="O7" s="71">
        <v>0</v>
      </c>
      <c r="P7" s="71">
        <v>-4000</v>
      </c>
      <c r="Q7" s="71">
        <v>0</v>
      </c>
      <c r="R7" s="73">
        <v>-4000</v>
      </c>
      <c r="S7" s="69">
        <v>-2.9743341729878709E-3</v>
      </c>
    </row>
    <row r="8" spans="1:19" ht="16.5" thickBot="1" x14ac:dyDescent="0.3">
      <c r="A8" s="35"/>
      <c r="B8" s="47" t="s">
        <v>41</v>
      </c>
      <c r="D8" s="35"/>
      <c r="E8" s="48">
        <f>SUM(E5:E7)</f>
        <v>6</v>
      </c>
      <c r="F8" s="48">
        <f>SUM(F5:F7)</f>
        <v>60</v>
      </c>
      <c r="G8" s="48">
        <f>SUM(G5:G7)</f>
        <v>600</v>
      </c>
      <c r="H8" s="48">
        <f>SUM(H5:H7)</f>
        <v>666</v>
      </c>
      <c r="I8" s="49"/>
      <c r="M8" s="37"/>
      <c r="O8" s="72">
        <f>SUM(O5:O7)</f>
        <v>669873.4</v>
      </c>
      <c r="P8" s="72">
        <f>SUM(P5:P7)</f>
        <v>555068</v>
      </c>
      <c r="Q8" s="72">
        <f>SUM(Q5:Q7)</f>
        <v>119897.4</v>
      </c>
      <c r="R8" s="73"/>
      <c r="S8" s="70"/>
    </row>
    <row r="9" spans="1:19" ht="16.5" thickBot="1" x14ac:dyDescent="0.3">
      <c r="A9" s="35"/>
      <c r="B9" s="47"/>
      <c r="D9" s="50" t="str">
        <f ca="1">[1]!balance(E5:H7,,3,"Sub total: ")</f>
        <v xml:space="preserve">Sub total: </v>
      </c>
      <c r="E9" s="51">
        <v>6</v>
      </c>
      <c r="F9" s="51">
        <v>60</v>
      </c>
      <c r="G9" s="51">
        <v>600</v>
      </c>
      <c r="H9" s="51">
        <v>666</v>
      </c>
      <c r="I9" s="49"/>
      <c r="J9" s="49"/>
      <c r="K9" s="49"/>
      <c r="L9" s="49"/>
      <c r="M9" s="52"/>
      <c r="O9" s="74">
        <v>669873.4</v>
      </c>
      <c r="P9" s="74">
        <v>555068</v>
      </c>
      <c r="Q9" s="74">
        <v>119897.4</v>
      </c>
      <c r="R9" s="75">
        <f ca="1">[1]!balance(O4:Q7)</f>
        <v>1344838.75</v>
      </c>
    </row>
    <row r="10" spans="1:19" ht="16.5" thickBot="1" x14ac:dyDescent="0.3">
      <c r="A10" s="35"/>
      <c r="B10" s="42" t="s">
        <v>22</v>
      </c>
      <c r="D10" s="49"/>
      <c r="E10" s="53">
        <f ca="1">[1]!balance(E5:G7,1,3)</f>
        <v>6</v>
      </c>
      <c r="F10" s="54">
        <v>60</v>
      </c>
      <c r="G10" s="55">
        <v>600</v>
      </c>
      <c r="H10" s="55">
        <v>666</v>
      </c>
      <c r="I10" s="37"/>
      <c r="J10" s="46"/>
      <c r="K10" s="46"/>
      <c r="L10" s="46"/>
      <c r="N10" s="46"/>
      <c r="O10" s="69">
        <v>0.4981068362988933</v>
      </c>
      <c r="P10" s="69">
        <v>0.41273943018300785</v>
      </c>
      <c r="Q10" s="69">
        <v>8.9153733518098979E-2</v>
      </c>
      <c r="S10" s="68" t="str">
        <f ca="1">[1]!balance(O4:Q7,5,,"%")</f>
        <v>%</v>
      </c>
    </row>
    <row r="11" spans="1:19" x14ac:dyDescent="0.25">
      <c r="A11" s="35"/>
      <c r="B11" s="42"/>
      <c r="D11" s="52"/>
      <c r="E11" s="52"/>
      <c r="F11" s="52"/>
      <c r="G11" s="52"/>
      <c r="H11" s="52"/>
      <c r="I11" s="52"/>
      <c r="J11" s="56"/>
      <c r="K11" s="56"/>
      <c r="L11" s="56"/>
      <c r="N11" s="56"/>
    </row>
    <row r="12" spans="1:19" x14ac:dyDescent="0.25">
      <c r="A12" s="35"/>
      <c r="B12" s="44" t="s">
        <v>63</v>
      </c>
      <c r="D12" s="35"/>
      <c r="E12" s="45">
        <v>21</v>
      </c>
      <c r="F12" s="45">
        <v>2100</v>
      </c>
      <c r="G12" s="45">
        <v>210000</v>
      </c>
      <c r="H12" s="45">
        <f>+SUM(E12:G12)</f>
        <v>212121</v>
      </c>
      <c r="I12" s="57"/>
      <c r="J12" s="57"/>
    </row>
    <row r="13" spans="1:19" x14ac:dyDescent="0.25">
      <c r="A13" s="35"/>
      <c r="B13" s="47" t="s">
        <v>30</v>
      </c>
      <c r="D13" s="35"/>
      <c r="E13" s="45">
        <v>22</v>
      </c>
      <c r="F13" s="45">
        <v>2200</v>
      </c>
      <c r="G13" s="45">
        <v>220000</v>
      </c>
      <c r="H13" s="45">
        <f>+SUM(E13:G13)</f>
        <v>222222</v>
      </c>
      <c r="I13" s="57"/>
      <c r="J13" s="57"/>
    </row>
    <row r="14" spans="1:19" x14ac:dyDescent="0.25">
      <c r="A14" s="35"/>
      <c r="B14" s="47" t="s">
        <v>29</v>
      </c>
      <c r="D14" s="35"/>
      <c r="E14" s="45">
        <v>23</v>
      </c>
      <c r="F14" s="45">
        <v>2300</v>
      </c>
      <c r="G14" s="45">
        <v>230000</v>
      </c>
      <c r="H14" s="45">
        <f>+SUM(E14:G14)</f>
        <v>232323</v>
      </c>
      <c r="I14" s="57"/>
      <c r="J14" s="57"/>
    </row>
    <row r="15" spans="1:19" ht="16.5" thickBot="1" x14ac:dyDescent="0.3">
      <c r="A15" s="35"/>
      <c r="B15" s="47" t="s">
        <v>39</v>
      </c>
      <c r="D15" s="35"/>
      <c r="E15" s="48">
        <f>SUM(E12:E14)</f>
        <v>66</v>
      </c>
      <c r="F15" s="48">
        <f>SUM(F12:F14)</f>
        <v>6600</v>
      </c>
      <c r="G15" s="48">
        <f>SUM(G12:G14)</f>
        <v>660000</v>
      </c>
      <c r="H15" s="48">
        <f>SUM(H12:H14)</f>
        <v>666666</v>
      </c>
      <c r="I15" s="49"/>
      <c r="J15" s="57"/>
    </row>
    <row r="16" spans="1:19" ht="16.5" thickBot="1" x14ac:dyDescent="0.3">
      <c r="A16" s="35"/>
      <c r="B16" s="35"/>
      <c r="D16" s="50" t="str">
        <f ca="1">[1]!balance(E12:H14,1,3,"Sub total: ")</f>
        <v xml:space="preserve">Sub total: </v>
      </c>
      <c r="E16" s="51">
        <v>66</v>
      </c>
      <c r="F16" s="51">
        <v>6600</v>
      </c>
      <c r="G16" s="51">
        <v>660000</v>
      </c>
      <c r="H16" s="51">
        <v>666666</v>
      </c>
      <c r="I16" s="37"/>
    </row>
    <row r="17" spans="1:9" ht="16.5" thickBot="1" x14ac:dyDescent="0.3">
      <c r="A17" s="35"/>
      <c r="B17" s="35"/>
      <c r="D17" s="49"/>
      <c r="E17" s="53">
        <f ca="1">[1]!balance(E12:H14,1,3)</f>
        <v>66</v>
      </c>
      <c r="F17" s="55">
        <v>6600</v>
      </c>
      <c r="G17" s="55">
        <v>660000</v>
      </c>
      <c r="H17" s="55">
        <v>666666</v>
      </c>
      <c r="I17" s="37"/>
    </row>
    <row r="18" spans="1:9" x14ac:dyDescent="0.25">
      <c r="A18" s="35"/>
      <c r="B18" s="35"/>
      <c r="D18" s="49"/>
      <c r="E18" s="49"/>
      <c r="F18" s="49"/>
      <c r="G18" s="52"/>
      <c r="H18" s="52"/>
      <c r="I18" s="52"/>
    </row>
    <row r="19" spans="1:9" ht="16.5" thickBot="1" x14ac:dyDescent="0.3">
      <c r="A19" s="35"/>
      <c r="B19" s="42" t="s">
        <v>40</v>
      </c>
      <c r="D19" s="58" t="s">
        <v>14</v>
      </c>
      <c r="E19" s="59">
        <f>+E8-E15</f>
        <v>-60</v>
      </c>
      <c r="F19" s="60">
        <f>+F8-F15</f>
        <v>-6540</v>
      </c>
      <c r="G19" s="60">
        <f>+G8-G15</f>
        <v>-659400</v>
      </c>
      <c r="H19" s="60">
        <f>+H8-H15</f>
        <v>-666000</v>
      </c>
      <c r="I19" s="37"/>
    </row>
    <row r="20" spans="1:9" ht="17.25" thickTop="1" thickBot="1" x14ac:dyDescent="0.3">
      <c r="A20" s="35"/>
      <c r="B20" s="35"/>
      <c r="C20" s="35"/>
      <c r="D20" s="50" t="str">
        <f ca="1">[1]!balance((E8:H8,E15:H15),2,3,"Balance: ")</f>
        <v xml:space="preserve">Balance: </v>
      </c>
      <c r="E20" s="51">
        <v>-60</v>
      </c>
      <c r="F20" s="51">
        <v>-6540</v>
      </c>
      <c r="G20" s="51">
        <v>-659400</v>
      </c>
      <c r="H20" s="51">
        <v>-666000</v>
      </c>
      <c r="I20" s="37"/>
    </row>
    <row r="21" spans="1:9" ht="16.5" thickBot="1" x14ac:dyDescent="0.3">
      <c r="A21" s="35">
        <v>2</v>
      </c>
      <c r="B21" s="39" t="s">
        <v>51</v>
      </c>
      <c r="C21" s="35"/>
      <c r="D21" s="52"/>
      <c r="E21" s="53">
        <f ca="1">[1]!balance((E8:H8,E15:H15),2,3)</f>
        <v>-60</v>
      </c>
      <c r="F21" s="54">
        <v>-6540</v>
      </c>
      <c r="G21" s="55">
        <v>-659400</v>
      </c>
      <c r="H21" s="55">
        <v>-666000</v>
      </c>
      <c r="I21" s="37"/>
    </row>
    <row r="22" spans="1:9" x14ac:dyDescent="0.25">
      <c r="A22" s="35"/>
      <c r="B22" s="37" t="s">
        <v>59</v>
      </c>
      <c r="C22" s="35"/>
      <c r="D22" s="37"/>
      <c r="E22" s="61"/>
      <c r="F22" s="37"/>
      <c r="G22" s="37"/>
      <c r="H22" s="37"/>
      <c r="I22" s="37"/>
    </row>
    <row r="23" spans="1:9" x14ac:dyDescent="0.25">
      <c r="A23" s="35"/>
      <c r="B23" s="35"/>
      <c r="C23" s="35"/>
      <c r="D23" s="37"/>
      <c r="E23" s="37"/>
      <c r="F23" s="37"/>
      <c r="G23" s="37"/>
      <c r="H23" s="37"/>
      <c r="I23" s="37"/>
    </row>
    <row r="24" spans="1:9" x14ac:dyDescent="0.25">
      <c r="A24" s="35">
        <v>3</v>
      </c>
      <c r="B24" s="39" t="s">
        <v>42</v>
      </c>
      <c r="C24" s="35"/>
      <c r="D24" s="37"/>
      <c r="E24" s="37"/>
      <c r="F24" s="37"/>
      <c r="G24" s="37"/>
      <c r="H24" s="37"/>
      <c r="I24" s="37"/>
    </row>
    <row r="25" spans="1:9" x14ac:dyDescent="0.25">
      <c r="A25" s="35"/>
      <c r="B25" s="35"/>
      <c r="C25" s="35"/>
      <c r="D25" s="62" t="s">
        <v>72</v>
      </c>
      <c r="E25" s="62" t="s">
        <v>73</v>
      </c>
      <c r="F25" s="62" t="s">
        <v>74</v>
      </c>
      <c r="G25" s="62" t="s">
        <v>75</v>
      </c>
      <c r="H25" s="62" t="s">
        <v>44</v>
      </c>
      <c r="I25" s="37"/>
    </row>
    <row r="26" spans="1:9" x14ac:dyDescent="0.25">
      <c r="A26" s="35"/>
      <c r="B26" s="35"/>
      <c r="C26" s="35"/>
      <c r="D26" s="43" t="s">
        <v>54</v>
      </c>
      <c r="E26" s="43" t="s">
        <v>54</v>
      </c>
      <c r="F26" s="43" t="s">
        <v>54</v>
      </c>
      <c r="G26" s="43" t="s">
        <v>54</v>
      </c>
      <c r="H26" s="43" t="s">
        <v>54</v>
      </c>
      <c r="I26" s="37"/>
    </row>
    <row r="27" spans="1:9" x14ac:dyDescent="0.25">
      <c r="A27" s="35"/>
      <c r="B27" s="36" t="s">
        <v>63</v>
      </c>
      <c r="C27" s="35"/>
      <c r="D27" s="52">
        <v>87723</v>
      </c>
      <c r="E27" s="52">
        <v>209991.4</v>
      </c>
      <c r="F27" s="52">
        <v>91620</v>
      </c>
      <c r="G27" s="52">
        <v>127662.79999999999</v>
      </c>
      <c r="H27" s="52">
        <v>516997.19999999995</v>
      </c>
      <c r="I27" s="63"/>
    </row>
    <row r="28" spans="1:9" x14ac:dyDescent="0.25">
      <c r="A28" s="35"/>
      <c r="B28" s="35" t="s">
        <v>45</v>
      </c>
      <c r="C28" s="35"/>
      <c r="D28" s="52">
        <v>0</v>
      </c>
      <c r="E28" s="52">
        <v>0</v>
      </c>
      <c r="F28" s="52">
        <v>0</v>
      </c>
      <c r="G28" s="52">
        <v>0</v>
      </c>
      <c r="H28" s="52">
        <f>SUM(D28:G28)</f>
        <v>0</v>
      </c>
      <c r="I28" s="63"/>
    </row>
    <row r="29" spans="1:9" x14ac:dyDescent="0.25">
      <c r="A29" s="35"/>
      <c r="B29" s="35" t="s">
        <v>48</v>
      </c>
      <c r="C29" s="35"/>
      <c r="D29" s="64">
        <v>-43402</v>
      </c>
      <c r="E29" s="64">
        <v>-28529</v>
      </c>
      <c r="F29" s="64">
        <v>-5733</v>
      </c>
      <c r="G29" s="64">
        <v>-210</v>
      </c>
      <c r="H29" s="64">
        <f>SUM(D29:G29)</f>
        <v>-77874</v>
      </c>
      <c r="I29" s="63"/>
    </row>
    <row r="30" spans="1:9" x14ac:dyDescent="0.25">
      <c r="A30" s="35"/>
      <c r="B30" s="35"/>
      <c r="C30" s="35"/>
      <c r="D30" s="52">
        <f>SUM(D27:D29)</f>
        <v>44321</v>
      </c>
      <c r="E30" s="52">
        <f>SUM(E27:E29)</f>
        <v>181462.39999999999</v>
      </c>
      <c r="F30" s="52">
        <f>SUM(F27:F29)</f>
        <v>85887</v>
      </c>
      <c r="G30" s="52">
        <f>SUM(G27:G29)</f>
        <v>127452.79999999999</v>
      </c>
      <c r="H30" s="52">
        <f>SUM(D30:G30)</f>
        <v>439123.20000000001</v>
      </c>
      <c r="I30" s="63"/>
    </row>
    <row r="31" spans="1:9" x14ac:dyDescent="0.25">
      <c r="A31" s="35"/>
      <c r="B31" s="35" t="s">
        <v>46</v>
      </c>
      <c r="C31" s="35"/>
      <c r="D31" s="52">
        <v>35810</v>
      </c>
      <c r="E31" s="52">
        <v>35810</v>
      </c>
      <c r="F31" s="52">
        <v>15347.4</v>
      </c>
      <c r="G31" s="52">
        <v>15347.4</v>
      </c>
      <c r="H31" s="52">
        <f>SUM(D31:G31)</f>
        <v>102314.79999999999</v>
      </c>
      <c r="I31" s="63"/>
    </row>
    <row r="32" spans="1:9" ht="16.5" thickBot="1" x14ac:dyDescent="0.3">
      <c r="A32" s="35"/>
      <c r="B32" s="35" t="s">
        <v>47</v>
      </c>
      <c r="C32" s="58" t="s">
        <v>14</v>
      </c>
      <c r="D32" s="65">
        <f>+D30+D31</f>
        <v>80131</v>
      </c>
      <c r="E32" s="65">
        <f>+E30+E31</f>
        <v>217272.4</v>
      </c>
      <c r="F32" s="65">
        <f>+F30+F31</f>
        <v>101234.4</v>
      </c>
      <c r="G32" s="65">
        <f>+G30+G31</f>
        <v>142800.19999999998</v>
      </c>
      <c r="H32" s="65">
        <f>SUM(H30:H31)</f>
        <v>541438</v>
      </c>
      <c r="I32" s="63"/>
    </row>
    <row r="33" spans="1:9" ht="16.5" thickTop="1" x14ac:dyDescent="0.25">
      <c r="A33" s="35"/>
      <c r="B33" s="35"/>
      <c r="C33" s="35"/>
      <c r="D33" s="66"/>
      <c r="E33" s="66"/>
      <c r="F33" s="66"/>
      <c r="G33" s="66"/>
      <c r="H33" s="67"/>
      <c r="I33" s="40"/>
    </row>
    <row r="34" spans="1:9" x14ac:dyDescent="0.25">
      <c r="A34" s="35"/>
      <c r="B34" s="35"/>
      <c r="C34" s="35"/>
      <c r="D34" s="61"/>
      <c r="E34" s="61"/>
      <c r="F34" s="61"/>
      <c r="G34" s="61"/>
      <c r="H34" s="35"/>
      <c r="I34" s="37"/>
    </row>
    <row r="35" spans="1:9" x14ac:dyDescent="0.25">
      <c r="A35" s="35"/>
      <c r="B35" s="35"/>
      <c r="C35" s="35"/>
      <c r="D35" s="61"/>
      <c r="E35" s="61"/>
      <c r="F35" s="61"/>
      <c r="G35" s="61"/>
      <c r="H35" s="61"/>
      <c r="I35" s="37"/>
    </row>
    <row r="36" spans="1:9" x14ac:dyDescent="0.25">
      <c r="A36" s="35"/>
      <c r="B36" s="35"/>
      <c r="C36" s="35"/>
      <c r="D36" s="37"/>
      <c r="E36" s="37"/>
      <c r="F36" s="37"/>
      <c r="G36" s="37"/>
      <c r="H36" s="37"/>
      <c r="I36" s="37"/>
    </row>
    <row r="37" spans="1:9" x14ac:dyDescent="0.25">
      <c r="A37" s="35"/>
      <c r="B37" s="35"/>
      <c r="C37" s="35"/>
      <c r="D37" s="37"/>
      <c r="E37" s="37"/>
      <c r="F37" s="37"/>
      <c r="G37" s="37"/>
      <c r="H37" s="37"/>
      <c r="I37" s="37"/>
    </row>
    <row r="38" spans="1:9" x14ac:dyDescent="0.25">
      <c r="A38" s="35"/>
      <c r="B38" s="35"/>
      <c r="C38" s="35"/>
      <c r="D38" s="37"/>
      <c r="E38" s="37"/>
      <c r="F38" s="37"/>
      <c r="G38" s="37"/>
      <c r="H38" s="37"/>
      <c r="I38" s="37"/>
    </row>
    <row r="39" spans="1:9" x14ac:dyDescent="0.25">
      <c r="A39" s="35"/>
      <c r="B39" s="35"/>
      <c r="C39" s="35"/>
      <c r="D39" s="37"/>
      <c r="E39" s="37"/>
      <c r="F39" s="37"/>
      <c r="G39" s="37"/>
      <c r="H39" s="37"/>
      <c r="I39" s="37"/>
    </row>
    <row r="40" spans="1:9" x14ac:dyDescent="0.25">
      <c r="A40" s="35"/>
      <c r="B40" s="35"/>
      <c r="C40" s="35"/>
      <c r="D40" s="37"/>
      <c r="E40" s="37"/>
      <c r="F40" s="37"/>
      <c r="G40" s="37"/>
      <c r="H40" s="37"/>
      <c r="I40" s="37"/>
    </row>
    <row r="41" spans="1:9" x14ac:dyDescent="0.25">
      <c r="A41" s="35"/>
      <c r="B41" s="35"/>
      <c r="C41" s="35"/>
      <c r="D41" s="37"/>
      <c r="E41" s="37"/>
      <c r="F41" s="37"/>
      <c r="G41" s="37"/>
      <c r="H41" s="37"/>
      <c r="I41" s="37"/>
    </row>
    <row r="42" spans="1:9" x14ac:dyDescent="0.25">
      <c r="A42" s="35"/>
      <c r="B42" s="35"/>
      <c r="C42" s="35"/>
      <c r="D42" s="37"/>
      <c r="E42" s="37"/>
      <c r="F42" s="37"/>
      <c r="G42" s="37"/>
      <c r="H42" s="37"/>
      <c r="I42" s="37"/>
    </row>
    <row r="43" spans="1:9" x14ac:dyDescent="0.25">
      <c r="A43" s="35"/>
      <c r="B43" s="35"/>
      <c r="C43" s="35"/>
      <c r="D43" s="37"/>
      <c r="E43" s="37"/>
      <c r="F43" s="37"/>
      <c r="G43" s="37"/>
      <c r="H43" s="37"/>
      <c r="I43" s="37"/>
    </row>
    <row r="44" spans="1:9" x14ac:dyDescent="0.25">
      <c r="A44" s="35"/>
      <c r="B44" s="35"/>
      <c r="C44" s="35"/>
      <c r="D44" s="37"/>
      <c r="E44" s="37"/>
      <c r="F44" s="37"/>
      <c r="G44" s="37"/>
      <c r="H44" s="37"/>
      <c r="I44" s="37"/>
    </row>
    <row r="45" spans="1:9" x14ac:dyDescent="0.25">
      <c r="A45" s="35"/>
      <c r="B45" s="35"/>
      <c r="C45" s="35"/>
      <c r="D45" s="35"/>
      <c r="E45" s="35"/>
      <c r="F45" s="35"/>
      <c r="G45" s="35"/>
      <c r="H45" s="35"/>
      <c r="I45" s="35"/>
    </row>
    <row r="46" spans="1:9" x14ac:dyDescent="0.25">
      <c r="A46" s="35"/>
      <c r="B46" s="35"/>
      <c r="C46" s="35"/>
      <c r="D46" s="35"/>
      <c r="E46" s="35"/>
      <c r="F46" s="35"/>
      <c r="G46" s="35"/>
      <c r="H46" s="35"/>
      <c r="I46" s="35"/>
    </row>
    <row r="47" spans="1:9" x14ac:dyDescent="0.25">
      <c r="A47" s="35"/>
      <c r="B47" s="35"/>
      <c r="C47" s="35"/>
      <c r="D47" s="35"/>
      <c r="E47" s="35"/>
      <c r="F47" s="35"/>
      <c r="G47" s="35"/>
      <c r="H47" s="35"/>
      <c r="I47" s="35"/>
    </row>
    <row r="48" spans="1:9" x14ac:dyDescent="0.25">
      <c r="A48" s="35"/>
      <c r="B48" s="35"/>
      <c r="C48" s="35"/>
      <c r="D48" s="35"/>
      <c r="E48" s="35"/>
      <c r="F48" s="35"/>
      <c r="G48" s="35"/>
      <c r="H48" s="35"/>
      <c r="I48" s="35"/>
    </row>
    <row r="49" spans="1:9" x14ac:dyDescent="0.25">
      <c r="A49" s="35"/>
      <c r="B49" s="35"/>
      <c r="C49" s="35"/>
      <c r="D49" s="35"/>
      <c r="E49" s="35"/>
      <c r="F49" s="35"/>
      <c r="G49" s="35"/>
      <c r="H49" s="35"/>
      <c r="I49" s="35"/>
    </row>
    <row r="50" spans="1:9" x14ac:dyDescent="0.25">
      <c r="A50" s="35"/>
      <c r="B50" s="35"/>
      <c r="C50" s="35"/>
      <c r="D50" s="35"/>
      <c r="E50" s="35"/>
      <c r="F50" s="35"/>
      <c r="G50" s="35"/>
      <c r="H50" s="35"/>
      <c r="I50" s="35"/>
    </row>
    <row r="51" spans="1:9" x14ac:dyDescent="0.25">
      <c r="A51" s="35"/>
      <c r="B51" s="35"/>
      <c r="C51" s="35"/>
      <c r="D51" s="35"/>
      <c r="E51" s="35"/>
      <c r="F51" s="35"/>
      <c r="G51" s="35"/>
      <c r="H51" s="35"/>
      <c r="I51" s="35"/>
    </row>
    <row r="52" spans="1:9" x14ac:dyDescent="0.25">
      <c r="A52" s="35"/>
      <c r="B52" s="35"/>
      <c r="C52" s="35"/>
      <c r="D52" s="35"/>
      <c r="E52" s="35"/>
      <c r="F52" s="35"/>
      <c r="G52" s="35"/>
      <c r="H52" s="35"/>
      <c r="I52" s="35"/>
    </row>
    <row r="53" spans="1:9" x14ac:dyDescent="0.25">
      <c r="A53" s="35"/>
      <c r="B53" s="35"/>
      <c r="C53" s="35"/>
      <c r="D53" s="35"/>
      <c r="E53" s="35"/>
      <c r="F53" s="35"/>
      <c r="G53" s="35"/>
      <c r="H53" s="35"/>
      <c r="I53" s="35"/>
    </row>
    <row r="54" spans="1:9" x14ac:dyDescent="0.25">
      <c r="A54" s="35"/>
      <c r="B54" s="35"/>
      <c r="C54" s="35"/>
      <c r="D54" s="35"/>
      <c r="E54" s="35"/>
      <c r="F54" s="35"/>
      <c r="G54" s="35"/>
      <c r="H54" s="35"/>
      <c r="I54" s="35"/>
    </row>
    <row r="55" spans="1:9" x14ac:dyDescent="0.25">
      <c r="A55" s="35"/>
      <c r="B55" s="35"/>
      <c r="C55" s="35"/>
      <c r="D55" s="35"/>
      <c r="E55" s="35"/>
      <c r="F55" s="35"/>
      <c r="G55" s="35"/>
      <c r="H55" s="35"/>
      <c r="I55" s="35"/>
    </row>
    <row r="56" spans="1:9" x14ac:dyDescent="0.25">
      <c r="A56" s="35"/>
      <c r="B56" s="35"/>
      <c r="C56" s="35"/>
      <c r="D56" s="35"/>
      <c r="E56" s="35"/>
      <c r="F56" s="35"/>
      <c r="G56" s="35"/>
      <c r="H56" s="35"/>
      <c r="I56" s="35"/>
    </row>
    <row r="57" spans="1:9" x14ac:dyDescent="0.25">
      <c r="A57" s="35"/>
      <c r="B57" s="35"/>
      <c r="C57" s="35"/>
      <c r="D57" s="35"/>
      <c r="E57" s="35"/>
      <c r="F57" s="35"/>
      <c r="G57" s="35"/>
      <c r="H57" s="35"/>
      <c r="I57" s="35"/>
    </row>
    <row r="58" spans="1:9" x14ac:dyDescent="0.25">
      <c r="A58" s="35"/>
      <c r="B58" s="35"/>
      <c r="C58" s="35"/>
      <c r="D58" s="35"/>
      <c r="E58" s="35"/>
      <c r="F58" s="35"/>
      <c r="G58" s="35"/>
      <c r="H58" s="35"/>
      <c r="I58" s="35"/>
    </row>
    <row r="59" spans="1:9" x14ac:dyDescent="0.25">
      <c r="A59" s="35"/>
      <c r="B59" s="35"/>
      <c r="C59" s="35"/>
      <c r="D59" s="35"/>
      <c r="E59" s="35"/>
      <c r="F59" s="35"/>
      <c r="G59" s="35"/>
      <c r="H59" s="35"/>
      <c r="I59" s="35"/>
    </row>
    <row r="60" spans="1:9" x14ac:dyDescent="0.25">
      <c r="A60" s="35"/>
      <c r="B60" s="35"/>
      <c r="C60" s="35"/>
      <c r="D60" s="35"/>
      <c r="E60" s="35"/>
      <c r="F60" s="35"/>
      <c r="G60" s="35"/>
      <c r="H60" s="35"/>
      <c r="I60" s="35"/>
    </row>
    <row r="61" spans="1:9" x14ac:dyDescent="0.25">
      <c r="A61" s="35"/>
      <c r="B61" s="35"/>
      <c r="C61" s="35"/>
      <c r="D61" s="35"/>
      <c r="E61" s="35"/>
      <c r="F61" s="35"/>
      <c r="G61" s="35"/>
      <c r="H61" s="35"/>
      <c r="I61" s="35"/>
    </row>
    <row r="62" spans="1:9" x14ac:dyDescent="0.25">
      <c r="A62" s="35"/>
      <c r="B62" s="35"/>
      <c r="C62" s="35"/>
      <c r="D62" s="35"/>
      <c r="E62" s="35"/>
      <c r="F62" s="35"/>
      <c r="G62" s="35"/>
      <c r="H62" s="35"/>
      <c r="I62" s="35"/>
    </row>
    <row r="63" spans="1:9" x14ac:dyDescent="0.25">
      <c r="A63" s="35"/>
      <c r="B63" s="35"/>
      <c r="C63" s="35"/>
      <c r="D63" s="35"/>
      <c r="E63" s="35"/>
      <c r="F63" s="35"/>
      <c r="G63" s="35"/>
      <c r="H63" s="35"/>
      <c r="I63" s="35"/>
    </row>
    <row r="64" spans="1:9" x14ac:dyDescent="0.25">
      <c r="A64" s="35"/>
      <c r="B64" s="35"/>
      <c r="C64" s="35"/>
      <c r="D64" s="35"/>
      <c r="E64" s="35"/>
      <c r="F64" s="35"/>
      <c r="G64" s="35"/>
      <c r="H64" s="35"/>
      <c r="I64" s="35"/>
    </row>
    <row r="65" spans="1:9" x14ac:dyDescent="0.25">
      <c r="A65" s="35"/>
      <c r="B65" s="35"/>
      <c r="C65" s="35"/>
      <c r="D65" s="35"/>
      <c r="E65" s="35"/>
      <c r="F65" s="35"/>
      <c r="G65" s="35"/>
      <c r="H65" s="35"/>
      <c r="I65" s="35"/>
    </row>
    <row r="66" spans="1:9" x14ac:dyDescent="0.25">
      <c r="A66" s="35"/>
      <c r="B66" s="35"/>
      <c r="C66" s="35"/>
      <c r="D66" s="35"/>
      <c r="E66" s="35"/>
      <c r="F66" s="35"/>
      <c r="G66" s="35"/>
      <c r="H66" s="35"/>
      <c r="I66" s="35"/>
    </row>
    <row r="67" spans="1:9" x14ac:dyDescent="0.25">
      <c r="A67" s="35"/>
      <c r="B67" s="35"/>
      <c r="C67" s="35"/>
      <c r="D67" s="35"/>
      <c r="E67" s="35"/>
      <c r="F67" s="35"/>
      <c r="G67" s="35"/>
      <c r="H67" s="35"/>
      <c r="I67" s="35"/>
    </row>
    <row r="68" spans="1:9" x14ac:dyDescent="0.25">
      <c r="A68" s="35"/>
      <c r="B68" s="35"/>
      <c r="C68" s="35"/>
      <c r="D68" s="35"/>
      <c r="E68" s="35"/>
      <c r="F68" s="35"/>
      <c r="G68" s="35"/>
      <c r="H68" s="35"/>
      <c r="I68" s="35"/>
    </row>
    <row r="69" spans="1:9" x14ac:dyDescent="0.25">
      <c r="A69" s="35"/>
      <c r="B69" s="35"/>
      <c r="C69" s="35"/>
      <c r="D69" s="35"/>
      <c r="E69" s="35"/>
      <c r="F69" s="35"/>
      <c r="G69" s="35"/>
      <c r="H69" s="35"/>
      <c r="I69" s="35"/>
    </row>
    <row r="70" spans="1:9" x14ac:dyDescent="0.25">
      <c r="A70" s="35"/>
      <c r="B70" s="35"/>
      <c r="C70" s="35"/>
      <c r="D70" s="35"/>
      <c r="E70" s="35"/>
      <c r="F70" s="35"/>
      <c r="G70" s="35"/>
      <c r="H70" s="35"/>
      <c r="I70" s="35"/>
    </row>
    <row r="71" spans="1:9" x14ac:dyDescent="0.25">
      <c r="A71" s="35"/>
      <c r="B71" s="35"/>
      <c r="C71" s="35"/>
      <c r="D71" s="35"/>
      <c r="E71" s="35"/>
      <c r="F71" s="35"/>
      <c r="G71" s="35"/>
      <c r="H71" s="35"/>
      <c r="I71" s="35"/>
    </row>
    <row r="72" spans="1:9" x14ac:dyDescent="0.25">
      <c r="A72" s="35"/>
      <c r="B72" s="35"/>
      <c r="C72" s="35"/>
      <c r="D72" s="35"/>
      <c r="E72" s="35"/>
      <c r="F72" s="35"/>
      <c r="G72" s="35"/>
      <c r="H72" s="35"/>
      <c r="I72" s="35"/>
    </row>
    <row r="73" spans="1:9" x14ac:dyDescent="0.25">
      <c r="A73" s="35"/>
      <c r="B73" s="35"/>
      <c r="C73" s="35"/>
      <c r="D73" s="35"/>
      <c r="E73" s="35"/>
      <c r="F73" s="35"/>
      <c r="G73" s="35"/>
      <c r="H73" s="35"/>
      <c r="I73" s="35"/>
    </row>
    <row r="74" spans="1:9" x14ac:dyDescent="0.25">
      <c r="A74" s="35"/>
      <c r="B74" s="35"/>
      <c r="C74" s="35"/>
      <c r="D74" s="35"/>
      <c r="E74" s="35"/>
      <c r="F74" s="35"/>
      <c r="G74" s="35"/>
      <c r="H74" s="35"/>
      <c r="I74" s="35"/>
    </row>
    <row r="75" spans="1:9" x14ac:dyDescent="0.25">
      <c r="A75" s="35"/>
      <c r="B75" s="35"/>
      <c r="C75" s="35"/>
      <c r="D75" s="35"/>
      <c r="E75" s="35"/>
      <c r="F75" s="35"/>
      <c r="G75" s="35"/>
      <c r="H75" s="35"/>
      <c r="I75" s="35"/>
    </row>
    <row r="76" spans="1:9" x14ac:dyDescent="0.25">
      <c r="A76" s="35"/>
      <c r="B76" s="35"/>
      <c r="C76" s="35"/>
      <c r="D76" s="35"/>
      <c r="E76" s="35"/>
      <c r="F76" s="35"/>
      <c r="G76" s="35"/>
      <c r="H76" s="35"/>
      <c r="I76" s="35"/>
    </row>
    <row r="77" spans="1:9" x14ac:dyDescent="0.25">
      <c r="A77" s="35"/>
      <c r="B77" s="35"/>
      <c r="C77" s="35"/>
      <c r="D77" s="35"/>
      <c r="E77" s="35"/>
      <c r="F77" s="35"/>
      <c r="G77" s="35"/>
      <c r="H77" s="35"/>
      <c r="I77" s="35"/>
    </row>
    <row r="78" spans="1:9" x14ac:dyDescent="0.25">
      <c r="A78" s="35"/>
      <c r="B78" s="35"/>
      <c r="C78" s="35"/>
      <c r="D78" s="35"/>
      <c r="E78" s="35"/>
      <c r="F78" s="35"/>
      <c r="G78" s="35"/>
      <c r="H78" s="35"/>
      <c r="I78" s="35"/>
    </row>
    <row r="79" spans="1:9" x14ac:dyDescent="0.25">
      <c r="A79" s="35"/>
      <c r="B79" s="35"/>
      <c r="C79" s="35"/>
      <c r="D79" s="35"/>
      <c r="E79" s="35"/>
      <c r="F79" s="35"/>
      <c r="G79" s="35"/>
      <c r="H79" s="35"/>
      <c r="I79" s="35"/>
    </row>
    <row r="80" spans="1:9" x14ac:dyDescent="0.25">
      <c r="A80" s="35"/>
      <c r="B80" s="35"/>
      <c r="C80" s="35"/>
      <c r="D80" s="35"/>
      <c r="E80" s="35"/>
      <c r="F80" s="35"/>
      <c r="G80" s="35"/>
      <c r="H80" s="35"/>
      <c r="I80" s="35"/>
    </row>
    <row r="81" spans="1:9" x14ac:dyDescent="0.25">
      <c r="A81" s="35"/>
      <c r="B81" s="35"/>
      <c r="C81" s="35"/>
      <c r="D81" s="35"/>
      <c r="E81" s="35"/>
      <c r="F81" s="35"/>
      <c r="G81" s="35"/>
      <c r="H81" s="35"/>
      <c r="I81" s="35"/>
    </row>
    <row r="82" spans="1:9" x14ac:dyDescent="0.25">
      <c r="A82" s="35"/>
      <c r="B82" s="35"/>
      <c r="C82" s="35"/>
      <c r="D82" s="35"/>
      <c r="E82" s="35"/>
      <c r="F82" s="35"/>
      <c r="G82" s="35"/>
      <c r="H82" s="35"/>
      <c r="I82" s="35"/>
    </row>
    <row r="83" spans="1:9" x14ac:dyDescent="0.25">
      <c r="A83" s="35"/>
      <c r="B83" s="35"/>
      <c r="C83" s="35"/>
      <c r="D83" s="35"/>
      <c r="E83" s="35"/>
      <c r="F83" s="35"/>
      <c r="G83" s="35"/>
      <c r="H83" s="35"/>
      <c r="I83" s="35"/>
    </row>
    <row r="84" spans="1:9" x14ac:dyDescent="0.25">
      <c r="A84" s="35"/>
      <c r="B84" s="35"/>
      <c r="C84" s="35"/>
      <c r="D84" s="35"/>
      <c r="E84" s="35"/>
      <c r="F84" s="35"/>
      <c r="G84" s="35"/>
      <c r="H84" s="35"/>
      <c r="I84" s="35"/>
    </row>
    <row r="85" spans="1:9" x14ac:dyDescent="0.25">
      <c r="A85" s="35"/>
      <c r="B85" s="35"/>
      <c r="C85" s="35"/>
      <c r="D85" s="35"/>
      <c r="E85" s="35"/>
      <c r="F85" s="35"/>
      <c r="G85" s="35"/>
      <c r="H85" s="35"/>
      <c r="I85" s="35"/>
    </row>
    <row r="86" spans="1:9" x14ac:dyDescent="0.25">
      <c r="A86" s="35"/>
      <c r="B86" s="35"/>
      <c r="C86" s="35"/>
      <c r="D86" s="35"/>
      <c r="E86" s="35"/>
      <c r="F86" s="35"/>
      <c r="G86" s="35"/>
      <c r="H86" s="35"/>
      <c r="I86" s="35"/>
    </row>
    <row r="87" spans="1:9" x14ac:dyDescent="0.25">
      <c r="A87" s="35"/>
      <c r="B87" s="35"/>
      <c r="C87" s="35"/>
      <c r="D87" s="35"/>
      <c r="E87" s="35"/>
      <c r="F87" s="35"/>
      <c r="G87" s="35"/>
      <c r="H87" s="35"/>
      <c r="I87" s="35"/>
    </row>
    <row r="88" spans="1:9" x14ac:dyDescent="0.25">
      <c r="A88" s="35"/>
      <c r="B88" s="35"/>
      <c r="C88" s="35"/>
      <c r="D88" s="35"/>
      <c r="E88" s="35"/>
      <c r="F88" s="35"/>
      <c r="G88" s="35"/>
      <c r="H88" s="35"/>
      <c r="I88" s="35"/>
    </row>
    <row r="89" spans="1:9" x14ac:dyDescent="0.25">
      <c r="A89" s="35"/>
      <c r="B89" s="35"/>
      <c r="C89" s="35"/>
      <c r="D89" s="35"/>
      <c r="E89" s="35"/>
      <c r="F89" s="35"/>
      <c r="G89" s="35"/>
      <c r="H89" s="35"/>
      <c r="I89" s="35"/>
    </row>
    <row r="90" spans="1:9" x14ac:dyDescent="0.25">
      <c r="A90" s="35"/>
      <c r="B90" s="35"/>
      <c r="C90" s="35"/>
      <c r="D90" s="35"/>
      <c r="E90" s="35"/>
      <c r="F90" s="35"/>
      <c r="G90" s="35"/>
      <c r="H90" s="35"/>
      <c r="I90" s="35"/>
    </row>
    <row r="91" spans="1:9" x14ac:dyDescent="0.25">
      <c r="A91" s="35"/>
      <c r="B91" s="35"/>
      <c r="C91" s="35"/>
      <c r="D91" s="35"/>
      <c r="E91" s="35"/>
      <c r="F91" s="35"/>
      <c r="G91" s="35"/>
      <c r="H91" s="35"/>
      <c r="I91" s="35"/>
    </row>
    <row r="92" spans="1:9" x14ac:dyDescent="0.25">
      <c r="A92" s="35"/>
      <c r="B92" s="35"/>
      <c r="C92" s="35"/>
      <c r="D92" s="35"/>
      <c r="E92" s="35"/>
      <c r="F92" s="35"/>
      <c r="G92" s="35"/>
      <c r="H92" s="35"/>
      <c r="I92" s="35"/>
    </row>
    <row r="93" spans="1:9" x14ac:dyDescent="0.25">
      <c r="A93" s="35"/>
      <c r="B93" s="35"/>
      <c r="C93" s="35"/>
      <c r="D93" s="35"/>
      <c r="E93" s="35"/>
      <c r="F93" s="35"/>
      <c r="G93" s="35"/>
      <c r="H93" s="35"/>
      <c r="I93" s="35"/>
    </row>
    <row r="94" spans="1:9" x14ac:dyDescent="0.25">
      <c r="A94" s="35"/>
      <c r="B94" s="35"/>
      <c r="C94" s="35"/>
      <c r="D94" s="35"/>
      <c r="E94" s="35"/>
      <c r="F94" s="35"/>
      <c r="G94" s="35"/>
      <c r="H94" s="35"/>
      <c r="I94" s="35"/>
    </row>
    <row r="95" spans="1:9" x14ac:dyDescent="0.25">
      <c r="A95" s="35"/>
      <c r="B95" s="35"/>
      <c r="C95" s="35"/>
      <c r="D95" s="35"/>
      <c r="E95" s="35"/>
      <c r="F95" s="35"/>
      <c r="G95" s="35"/>
      <c r="H95" s="35"/>
      <c r="I95" s="35"/>
    </row>
    <row r="96" spans="1:9" x14ac:dyDescent="0.25">
      <c r="A96" s="35"/>
      <c r="B96" s="35"/>
      <c r="C96" s="35"/>
      <c r="D96" s="35"/>
      <c r="E96" s="35"/>
      <c r="F96" s="35"/>
      <c r="G96" s="35"/>
      <c r="H96" s="35"/>
      <c r="I96" s="35"/>
    </row>
    <row r="97" spans="1:9" x14ac:dyDescent="0.25">
      <c r="A97" s="35"/>
      <c r="B97" s="35"/>
      <c r="C97" s="35"/>
      <c r="D97" s="35"/>
      <c r="E97" s="35"/>
      <c r="F97" s="35"/>
      <c r="G97" s="35"/>
      <c r="H97" s="35"/>
      <c r="I97" s="35"/>
    </row>
    <row r="98" spans="1:9" x14ac:dyDescent="0.25">
      <c r="A98" s="35"/>
      <c r="B98" s="35"/>
      <c r="C98" s="35"/>
      <c r="D98" s="35"/>
      <c r="E98" s="35"/>
      <c r="F98" s="35"/>
      <c r="G98" s="35"/>
      <c r="H98" s="35"/>
      <c r="I98" s="35"/>
    </row>
    <row r="99" spans="1:9" x14ac:dyDescent="0.25">
      <c r="A99" s="35"/>
      <c r="B99" s="35"/>
      <c r="C99" s="35"/>
      <c r="D99" s="35"/>
      <c r="E99" s="35"/>
      <c r="F99" s="35"/>
      <c r="G99" s="35"/>
      <c r="H99" s="35"/>
      <c r="I99" s="35"/>
    </row>
    <row r="100" spans="1:9" x14ac:dyDescent="0.25">
      <c r="A100" s="35"/>
      <c r="B100" s="35"/>
      <c r="C100" s="35"/>
      <c r="D100" s="35"/>
      <c r="E100" s="35"/>
      <c r="F100" s="35"/>
      <c r="G100" s="35"/>
      <c r="H100" s="35"/>
      <c r="I100" s="35"/>
    </row>
    <row r="101" spans="1:9" x14ac:dyDescent="0.25">
      <c r="A101" s="35"/>
      <c r="B101" s="35"/>
      <c r="C101" s="35"/>
      <c r="D101" s="35"/>
      <c r="E101" s="35"/>
      <c r="F101" s="35"/>
      <c r="G101" s="35"/>
      <c r="H101" s="35"/>
      <c r="I101" s="35"/>
    </row>
    <row r="102" spans="1:9" x14ac:dyDescent="0.25">
      <c r="A102" s="35"/>
      <c r="B102" s="35"/>
      <c r="C102" s="35"/>
      <c r="D102" s="35"/>
      <c r="E102" s="35"/>
      <c r="F102" s="35"/>
      <c r="G102" s="35"/>
      <c r="H102" s="35"/>
      <c r="I102" s="35"/>
    </row>
    <row r="103" spans="1:9" x14ac:dyDescent="0.25">
      <c r="A103" s="35"/>
      <c r="B103" s="35"/>
      <c r="C103" s="35"/>
      <c r="D103" s="35"/>
      <c r="E103" s="35"/>
      <c r="F103" s="35"/>
      <c r="G103" s="35"/>
      <c r="H103" s="35"/>
      <c r="I103" s="35"/>
    </row>
    <row r="104" spans="1:9" x14ac:dyDescent="0.25">
      <c r="A104" s="35"/>
      <c r="B104" s="35"/>
      <c r="C104" s="35"/>
      <c r="D104" s="35"/>
      <c r="E104" s="35"/>
      <c r="F104" s="35"/>
      <c r="G104" s="35"/>
      <c r="H104" s="35"/>
      <c r="I104" s="35"/>
    </row>
    <row r="105" spans="1:9" x14ac:dyDescent="0.25">
      <c r="A105" s="35"/>
      <c r="B105" s="35"/>
      <c r="C105" s="35"/>
      <c r="D105" s="35"/>
      <c r="E105" s="35"/>
      <c r="F105" s="35"/>
      <c r="G105" s="35"/>
      <c r="H105" s="35"/>
      <c r="I105" s="35"/>
    </row>
    <row r="106" spans="1:9" x14ac:dyDescent="0.25">
      <c r="A106" s="35"/>
      <c r="B106" s="35"/>
      <c r="C106" s="35"/>
      <c r="D106" s="35"/>
      <c r="E106" s="35"/>
      <c r="F106" s="35"/>
      <c r="G106" s="35"/>
      <c r="H106" s="35"/>
      <c r="I106" s="35"/>
    </row>
    <row r="107" spans="1:9" x14ac:dyDescent="0.25">
      <c r="A107" s="35"/>
      <c r="B107" s="35"/>
      <c r="C107" s="35"/>
      <c r="D107" s="35"/>
      <c r="E107" s="35"/>
      <c r="F107" s="35"/>
      <c r="G107" s="35"/>
      <c r="H107" s="35"/>
      <c r="I107" s="35"/>
    </row>
    <row r="108" spans="1:9" x14ac:dyDescent="0.25">
      <c r="A108" s="35"/>
      <c r="B108" s="35"/>
      <c r="C108" s="35"/>
      <c r="D108" s="35"/>
      <c r="E108" s="35"/>
      <c r="F108" s="35"/>
      <c r="G108" s="35"/>
      <c r="H108" s="35"/>
      <c r="I108" s="35"/>
    </row>
    <row r="109" spans="1:9" x14ac:dyDescent="0.25">
      <c r="A109" s="35"/>
      <c r="B109" s="35"/>
      <c r="C109" s="35"/>
      <c r="D109" s="35"/>
      <c r="E109" s="35"/>
      <c r="F109" s="35"/>
      <c r="G109" s="35"/>
      <c r="H109" s="35"/>
      <c r="I109" s="35"/>
    </row>
    <row r="110" spans="1:9" x14ac:dyDescent="0.25">
      <c r="A110" s="35"/>
      <c r="B110" s="35"/>
      <c r="C110" s="35"/>
      <c r="D110" s="35"/>
      <c r="E110" s="35"/>
      <c r="F110" s="35"/>
      <c r="G110" s="35"/>
      <c r="H110" s="35"/>
      <c r="I110" s="35"/>
    </row>
    <row r="111" spans="1:9" x14ac:dyDescent="0.25">
      <c r="A111" s="35"/>
      <c r="B111" s="35"/>
      <c r="C111" s="35"/>
      <c r="D111" s="35"/>
      <c r="E111" s="35"/>
      <c r="F111" s="35"/>
      <c r="G111" s="35"/>
      <c r="H111" s="35"/>
      <c r="I111" s="35"/>
    </row>
    <row r="112" spans="1:9" x14ac:dyDescent="0.25">
      <c r="A112" s="35"/>
      <c r="B112" s="35"/>
      <c r="C112" s="35"/>
      <c r="D112" s="35"/>
      <c r="E112" s="35"/>
      <c r="F112" s="35"/>
      <c r="G112" s="35"/>
      <c r="H112" s="35"/>
      <c r="I112" s="35"/>
    </row>
    <row r="113" spans="1:9" x14ac:dyDescent="0.25">
      <c r="A113" s="35"/>
      <c r="B113" s="35"/>
      <c r="C113" s="35"/>
      <c r="D113" s="35"/>
      <c r="E113" s="35"/>
      <c r="F113" s="35"/>
      <c r="G113" s="35"/>
      <c r="H113" s="35"/>
      <c r="I113" s="35"/>
    </row>
    <row r="114" spans="1:9" x14ac:dyDescent="0.25">
      <c r="A114" s="35"/>
      <c r="B114" s="35"/>
      <c r="C114" s="35"/>
      <c r="D114" s="35"/>
      <c r="E114" s="35"/>
      <c r="F114" s="35"/>
      <c r="G114" s="35"/>
      <c r="H114" s="35"/>
      <c r="I114" s="35"/>
    </row>
    <row r="115" spans="1:9" x14ac:dyDescent="0.25">
      <c r="A115" s="35"/>
      <c r="B115" s="35"/>
      <c r="C115" s="35"/>
      <c r="D115" s="35"/>
      <c r="E115" s="35"/>
      <c r="F115" s="35"/>
      <c r="G115" s="35"/>
      <c r="H115" s="35"/>
      <c r="I115" s="35"/>
    </row>
    <row r="116" spans="1:9" x14ac:dyDescent="0.25">
      <c r="A116" s="35"/>
      <c r="B116" s="35"/>
      <c r="C116" s="35"/>
      <c r="D116" s="35"/>
      <c r="E116" s="35"/>
      <c r="F116" s="35"/>
      <c r="G116" s="35"/>
      <c r="H116" s="35"/>
      <c r="I116" s="35"/>
    </row>
    <row r="117" spans="1:9" x14ac:dyDescent="0.25">
      <c r="A117" s="35"/>
      <c r="B117" s="35"/>
      <c r="C117" s="35"/>
      <c r="D117" s="35"/>
      <c r="E117" s="35"/>
      <c r="F117" s="35"/>
      <c r="G117" s="35"/>
      <c r="H117" s="35"/>
      <c r="I117" s="35"/>
    </row>
    <row r="118" spans="1:9" x14ac:dyDescent="0.25">
      <c r="A118" s="35"/>
      <c r="B118" s="35"/>
      <c r="C118" s="35"/>
      <c r="D118" s="35"/>
      <c r="E118" s="35"/>
      <c r="F118" s="35"/>
      <c r="G118" s="35"/>
      <c r="H118" s="35"/>
      <c r="I118" s="35"/>
    </row>
    <row r="119" spans="1:9" x14ac:dyDescent="0.25">
      <c r="A119" s="35"/>
      <c r="B119" s="35"/>
      <c r="C119" s="35"/>
      <c r="D119" s="35"/>
      <c r="E119" s="35"/>
      <c r="F119" s="35"/>
      <c r="G119" s="35"/>
      <c r="H119" s="35"/>
      <c r="I119" s="35"/>
    </row>
    <row r="120" spans="1:9" x14ac:dyDescent="0.25">
      <c r="A120" s="35"/>
      <c r="B120" s="35"/>
      <c r="C120" s="35"/>
      <c r="D120" s="35"/>
      <c r="E120" s="35"/>
      <c r="F120" s="35"/>
      <c r="G120" s="35"/>
      <c r="H120" s="35"/>
      <c r="I120" s="35"/>
    </row>
    <row r="121" spans="1:9" x14ac:dyDescent="0.25">
      <c r="A121" s="35"/>
      <c r="B121" s="35"/>
      <c r="C121" s="35"/>
      <c r="D121" s="35"/>
      <c r="E121" s="35"/>
      <c r="F121" s="35"/>
      <c r="G121" s="35"/>
      <c r="H121" s="35"/>
      <c r="I121" s="35"/>
    </row>
    <row r="122" spans="1:9" x14ac:dyDescent="0.25">
      <c r="A122" s="35"/>
      <c r="B122" s="35"/>
      <c r="C122" s="35"/>
      <c r="D122" s="35"/>
      <c r="E122" s="35"/>
      <c r="F122" s="35"/>
      <c r="G122" s="35"/>
      <c r="H122" s="35"/>
      <c r="I122" s="35"/>
    </row>
    <row r="123" spans="1:9" x14ac:dyDescent="0.25">
      <c r="A123" s="35"/>
      <c r="B123" s="35"/>
      <c r="C123" s="35"/>
      <c r="D123" s="35"/>
      <c r="E123" s="35"/>
      <c r="F123" s="35"/>
      <c r="G123" s="35"/>
      <c r="H123" s="35"/>
      <c r="I123" s="35"/>
    </row>
    <row r="124" spans="1:9" x14ac:dyDescent="0.25">
      <c r="A124" s="35"/>
      <c r="B124" s="35"/>
      <c r="C124" s="35"/>
      <c r="D124" s="35"/>
      <c r="E124" s="35"/>
      <c r="F124" s="35"/>
      <c r="G124" s="35"/>
      <c r="H124" s="35"/>
      <c r="I124" s="35"/>
    </row>
    <row r="125" spans="1:9" x14ac:dyDescent="0.25">
      <c r="A125" s="35"/>
      <c r="B125" s="35"/>
      <c r="C125" s="35"/>
      <c r="D125" s="35"/>
      <c r="E125" s="35"/>
      <c r="F125" s="35"/>
      <c r="G125" s="35"/>
      <c r="H125" s="35"/>
      <c r="I125" s="35"/>
    </row>
    <row r="126" spans="1:9" x14ac:dyDescent="0.25">
      <c r="A126" s="35"/>
      <c r="B126" s="35"/>
      <c r="C126" s="35"/>
      <c r="D126" s="35"/>
      <c r="E126" s="35"/>
      <c r="F126" s="35"/>
      <c r="G126" s="35"/>
      <c r="H126" s="35"/>
      <c r="I126" s="35"/>
    </row>
    <row r="127" spans="1:9" x14ac:dyDescent="0.25">
      <c r="A127" s="35"/>
      <c r="B127" s="35"/>
      <c r="C127" s="35"/>
      <c r="D127" s="35"/>
      <c r="E127" s="35"/>
      <c r="F127" s="35"/>
      <c r="G127" s="35"/>
      <c r="H127" s="35"/>
      <c r="I127" s="35"/>
    </row>
    <row r="128" spans="1:9" x14ac:dyDescent="0.25">
      <c r="A128" s="35"/>
      <c r="B128" s="35"/>
      <c r="C128" s="35"/>
      <c r="D128" s="35"/>
      <c r="E128" s="35"/>
      <c r="F128" s="35"/>
      <c r="G128" s="35"/>
      <c r="H128" s="35"/>
      <c r="I128" s="35"/>
    </row>
    <row r="129" spans="1:9" x14ac:dyDescent="0.25">
      <c r="A129" s="35"/>
      <c r="B129" s="35"/>
      <c r="C129" s="35"/>
      <c r="D129" s="35"/>
      <c r="E129" s="35"/>
      <c r="F129" s="35"/>
      <c r="G129" s="35"/>
      <c r="H129" s="35"/>
      <c r="I129" s="35"/>
    </row>
    <row r="130" spans="1:9" x14ac:dyDescent="0.25">
      <c r="A130" s="35"/>
      <c r="B130" s="35"/>
      <c r="C130" s="35"/>
      <c r="D130" s="35"/>
      <c r="E130" s="35"/>
      <c r="F130" s="35"/>
      <c r="G130" s="35"/>
      <c r="H130" s="35"/>
      <c r="I130" s="35"/>
    </row>
    <row r="131" spans="1:9" x14ac:dyDescent="0.25">
      <c r="A131" s="35"/>
      <c r="B131" s="35"/>
      <c r="C131" s="35"/>
      <c r="D131" s="35"/>
      <c r="E131" s="35"/>
      <c r="F131" s="35"/>
      <c r="G131" s="35"/>
      <c r="H131" s="35"/>
      <c r="I131" s="35"/>
    </row>
    <row r="132" spans="1:9" x14ac:dyDescent="0.25">
      <c r="A132" s="35"/>
      <c r="B132" s="35"/>
      <c r="C132" s="35"/>
      <c r="D132" s="35"/>
      <c r="E132" s="35"/>
      <c r="F132" s="35"/>
      <c r="G132" s="35"/>
      <c r="H132" s="35"/>
      <c r="I132" s="35"/>
    </row>
    <row r="133" spans="1:9" x14ac:dyDescent="0.25">
      <c r="A133" s="35"/>
      <c r="B133" s="35"/>
      <c r="C133" s="35"/>
      <c r="D133" s="35"/>
      <c r="E133" s="35"/>
      <c r="F133" s="35"/>
      <c r="G133" s="35"/>
      <c r="H133" s="35"/>
      <c r="I133" s="35"/>
    </row>
    <row r="134" spans="1:9" x14ac:dyDescent="0.25">
      <c r="A134" s="35"/>
      <c r="B134" s="35"/>
      <c r="C134" s="35"/>
      <c r="D134" s="35"/>
      <c r="E134" s="35"/>
      <c r="F134" s="35"/>
      <c r="G134" s="35"/>
      <c r="H134" s="35"/>
      <c r="I134" s="35"/>
    </row>
    <row r="135" spans="1:9" x14ac:dyDescent="0.25">
      <c r="A135" s="35"/>
      <c r="B135" s="35"/>
      <c r="C135" s="35"/>
      <c r="D135" s="35"/>
      <c r="E135" s="35"/>
      <c r="F135" s="35"/>
      <c r="G135" s="35"/>
      <c r="H135" s="35"/>
      <c r="I135" s="35"/>
    </row>
    <row r="136" spans="1:9" x14ac:dyDescent="0.25">
      <c r="A136" s="35"/>
      <c r="B136" s="35"/>
      <c r="C136" s="35"/>
      <c r="D136" s="35"/>
      <c r="E136" s="35"/>
      <c r="F136" s="35"/>
      <c r="G136" s="35"/>
      <c r="H136" s="35"/>
      <c r="I136" s="35"/>
    </row>
    <row r="137" spans="1:9" x14ac:dyDescent="0.25">
      <c r="A137" s="35"/>
      <c r="B137" s="35"/>
      <c r="C137" s="35"/>
      <c r="D137" s="35"/>
      <c r="E137" s="35"/>
      <c r="F137" s="35"/>
      <c r="G137" s="35"/>
      <c r="H137" s="35"/>
      <c r="I137" s="35"/>
    </row>
    <row r="138" spans="1:9" x14ac:dyDescent="0.25">
      <c r="A138" s="35"/>
      <c r="B138" s="35"/>
      <c r="C138" s="35"/>
      <c r="D138" s="35"/>
      <c r="E138" s="35"/>
      <c r="F138" s="35"/>
      <c r="G138" s="35"/>
      <c r="H138" s="35"/>
      <c r="I138" s="35"/>
    </row>
    <row r="139" spans="1:9" x14ac:dyDescent="0.25">
      <c r="A139" s="35"/>
      <c r="B139" s="35"/>
      <c r="C139" s="35"/>
      <c r="D139" s="35"/>
      <c r="E139" s="35"/>
      <c r="F139" s="35"/>
      <c r="G139" s="35"/>
      <c r="H139" s="35"/>
      <c r="I139" s="35"/>
    </row>
    <row r="140" spans="1:9" x14ac:dyDescent="0.25">
      <c r="A140" s="35"/>
      <c r="B140" s="35"/>
      <c r="C140" s="35"/>
      <c r="D140" s="35"/>
      <c r="E140" s="35"/>
      <c r="F140" s="35"/>
      <c r="G140" s="35"/>
      <c r="H140" s="35"/>
      <c r="I140" s="35"/>
    </row>
    <row r="141" spans="1:9" x14ac:dyDescent="0.25">
      <c r="A141" s="35"/>
      <c r="B141" s="35"/>
      <c r="C141" s="35"/>
      <c r="D141" s="35"/>
      <c r="E141" s="35"/>
      <c r="F141" s="35"/>
      <c r="G141" s="35"/>
      <c r="H141" s="35"/>
      <c r="I141" s="35"/>
    </row>
    <row r="142" spans="1:9" x14ac:dyDescent="0.25">
      <c r="A142" s="35"/>
      <c r="B142" s="35"/>
      <c r="C142" s="35"/>
      <c r="D142" s="35"/>
      <c r="E142" s="35"/>
      <c r="F142" s="35"/>
      <c r="G142" s="35"/>
      <c r="H142" s="35"/>
      <c r="I142" s="35"/>
    </row>
    <row r="143" spans="1:9" x14ac:dyDescent="0.25">
      <c r="A143" s="35"/>
      <c r="B143" s="35"/>
      <c r="C143" s="35"/>
      <c r="D143" s="35"/>
      <c r="E143" s="35"/>
      <c r="F143" s="35"/>
      <c r="G143" s="35"/>
      <c r="H143" s="35"/>
      <c r="I143" s="35"/>
    </row>
    <row r="144" spans="1:9" x14ac:dyDescent="0.25">
      <c r="A144" s="35"/>
      <c r="B144" s="35"/>
      <c r="C144" s="35"/>
      <c r="D144" s="35"/>
      <c r="E144" s="35"/>
      <c r="F144" s="35"/>
      <c r="G144" s="35"/>
      <c r="H144" s="35"/>
      <c r="I144" s="35"/>
    </row>
    <row r="145" spans="1:9" x14ac:dyDescent="0.25">
      <c r="A145" s="35"/>
      <c r="B145" s="35"/>
      <c r="C145" s="35"/>
      <c r="D145" s="35"/>
      <c r="E145" s="35"/>
      <c r="F145" s="35"/>
      <c r="G145" s="35"/>
      <c r="H145" s="35"/>
      <c r="I145" s="35"/>
    </row>
    <row r="146" spans="1:9" x14ac:dyDescent="0.25">
      <c r="A146" s="35"/>
      <c r="B146" s="35"/>
      <c r="C146" s="35"/>
      <c r="D146" s="35"/>
      <c r="E146" s="35"/>
      <c r="F146" s="35"/>
      <c r="G146" s="35"/>
      <c r="H146" s="35"/>
      <c r="I146" s="35"/>
    </row>
    <row r="147" spans="1:9" x14ac:dyDescent="0.25">
      <c r="A147" s="35"/>
      <c r="B147" s="35"/>
      <c r="C147" s="35"/>
      <c r="D147" s="35"/>
      <c r="E147" s="35"/>
      <c r="F147" s="35"/>
      <c r="G147" s="35"/>
      <c r="H147" s="35"/>
      <c r="I147" s="35"/>
    </row>
    <row r="148" spans="1:9" x14ac:dyDescent="0.25">
      <c r="A148" s="35"/>
      <c r="B148" s="35"/>
      <c r="C148" s="35"/>
      <c r="D148" s="35"/>
      <c r="E148" s="35"/>
      <c r="F148" s="35"/>
      <c r="G148" s="35"/>
      <c r="H148" s="35"/>
      <c r="I148" s="35"/>
    </row>
    <row r="149" spans="1:9" x14ac:dyDescent="0.25">
      <c r="A149" s="35"/>
      <c r="B149" s="35"/>
      <c r="C149" s="35"/>
      <c r="D149" s="35"/>
      <c r="E149" s="35"/>
      <c r="F149" s="35"/>
      <c r="G149" s="35"/>
      <c r="H149" s="35"/>
      <c r="I149" s="35"/>
    </row>
    <row r="150" spans="1:9" x14ac:dyDescent="0.25">
      <c r="A150" s="35"/>
      <c r="B150" s="35"/>
      <c r="C150" s="35"/>
      <c r="D150" s="35"/>
      <c r="E150" s="35"/>
      <c r="F150" s="35"/>
      <c r="G150" s="35"/>
      <c r="H150" s="35"/>
      <c r="I150" s="35"/>
    </row>
    <row r="151" spans="1:9" x14ac:dyDescent="0.25">
      <c r="A151" s="35"/>
      <c r="B151" s="35"/>
      <c r="C151" s="35"/>
      <c r="D151" s="35"/>
      <c r="E151" s="35"/>
      <c r="F151" s="35"/>
      <c r="G151" s="35"/>
      <c r="H151" s="35"/>
      <c r="I151" s="35"/>
    </row>
    <row r="152" spans="1:9" x14ac:dyDescent="0.25">
      <c r="A152" s="35"/>
      <c r="B152" s="35"/>
      <c r="C152" s="35"/>
      <c r="D152" s="35"/>
      <c r="E152" s="35"/>
      <c r="F152" s="35"/>
      <c r="G152" s="35"/>
      <c r="H152" s="35"/>
      <c r="I152" s="35"/>
    </row>
    <row r="153" spans="1:9" x14ac:dyDescent="0.25">
      <c r="A153" s="35"/>
      <c r="B153" s="35"/>
      <c r="C153" s="35"/>
      <c r="D153" s="35"/>
      <c r="E153" s="35"/>
      <c r="F153" s="35"/>
      <c r="G153" s="35"/>
      <c r="H153" s="35"/>
      <c r="I153" s="35"/>
    </row>
    <row r="154" spans="1:9" x14ac:dyDescent="0.25">
      <c r="A154" s="35"/>
      <c r="B154" s="35"/>
      <c r="C154" s="35"/>
      <c r="D154" s="35"/>
      <c r="E154" s="35"/>
      <c r="F154" s="35"/>
      <c r="G154" s="35"/>
      <c r="H154" s="35"/>
      <c r="I154" s="35"/>
    </row>
    <row r="155" spans="1:9" x14ac:dyDescent="0.25">
      <c r="A155" s="35"/>
      <c r="B155" s="35"/>
      <c r="C155" s="35"/>
      <c r="D155" s="35"/>
      <c r="E155" s="35"/>
      <c r="F155" s="35"/>
      <c r="G155" s="35"/>
      <c r="H155" s="35"/>
      <c r="I155" s="35"/>
    </row>
    <row r="156" spans="1:9" x14ac:dyDescent="0.25">
      <c r="A156" s="35"/>
      <c r="B156" s="35"/>
      <c r="C156" s="35"/>
      <c r="D156" s="35"/>
      <c r="E156" s="35"/>
      <c r="F156" s="35"/>
      <c r="G156" s="35"/>
      <c r="H156" s="35"/>
      <c r="I156" s="35"/>
    </row>
    <row r="157" spans="1:9" x14ac:dyDescent="0.25">
      <c r="A157" s="35"/>
      <c r="B157" s="35"/>
      <c r="C157" s="35"/>
      <c r="D157" s="35"/>
      <c r="E157" s="35"/>
      <c r="F157" s="35"/>
      <c r="G157" s="35"/>
      <c r="H157" s="35"/>
      <c r="I157" s="35"/>
    </row>
    <row r="158" spans="1:9" x14ac:dyDescent="0.25">
      <c r="A158" s="35"/>
      <c r="B158" s="35"/>
      <c r="C158" s="35"/>
      <c r="D158" s="35"/>
      <c r="E158" s="35"/>
      <c r="F158" s="35"/>
      <c r="G158" s="35"/>
      <c r="H158" s="35"/>
      <c r="I158" s="35"/>
    </row>
    <row r="159" spans="1:9" x14ac:dyDescent="0.25">
      <c r="A159" s="35"/>
      <c r="B159" s="35"/>
      <c r="C159" s="35"/>
      <c r="D159" s="35"/>
      <c r="E159" s="35"/>
      <c r="F159" s="35"/>
      <c r="G159" s="35"/>
      <c r="H159" s="35"/>
      <c r="I159" s="35"/>
    </row>
    <row r="160" spans="1:9" x14ac:dyDescent="0.25">
      <c r="A160" s="35"/>
      <c r="B160" s="35"/>
      <c r="C160" s="35"/>
      <c r="D160" s="35"/>
      <c r="E160" s="35"/>
      <c r="F160" s="35"/>
      <c r="G160" s="35"/>
      <c r="H160" s="35"/>
      <c r="I160" s="35"/>
    </row>
    <row r="161" spans="1:9" x14ac:dyDescent="0.25">
      <c r="A161" s="35"/>
      <c r="B161" s="35"/>
      <c r="C161" s="35"/>
      <c r="D161" s="35"/>
      <c r="E161" s="35"/>
      <c r="F161" s="35"/>
      <c r="G161" s="35"/>
      <c r="H161" s="35"/>
      <c r="I161" s="35"/>
    </row>
    <row r="162" spans="1:9" x14ac:dyDescent="0.25">
      <c r="A162" s="35"/>
      <c r="B162" s="35"/>
      <c r="C162" s="35"/>
      <c r="D162" s="35"/>
      <c r="E162" s="35"/>
      <c r="F162" s="35"/>
      <c r="G162" s="35"/>
      <c r="H162" s="35"/>
      <c r="I162" s="35"/>
    </row>
    <row r="163" spans="1:9" x14ac:dyDescent="0.25">
      <c r="A163" s="35"/>
      <c r="B163" s="35"/>
      <c r="C163" s="35"/>
      <c r="D163" s="35"/>
      <c r="E163" s="35"/>
      <c r="F163" s="35"/>
      <c r="G163" s="35"/>
      <c r="H163" s="35"/>
      <c r="I163" s="35"/>
    </row>
    <row r="164" spans="1:9" x14ac:dyDescent="0.25">
      <c r="A164" s="35"/>
      <c r="B164" s="35"/>
      <c r="C164" s="35"/>
      <c r="D164" s="35"/>
      <c r="E164" s="35"/>
      <c r="F164" s="35"/>
      <c r="G164" s="35"/>
      <c r="H164" s="35"/>
      <c r="I164" s="35"/>
    </row>
    <row r="165" spans="1:9" x14ac:dyDescent="0.25">
      <c r="A165" s="35"/>
      <c r="B165" s="35"/>
      <c r="C165" s="35"/>
      <c r="D165" s="35"/>
      <c r="E165" s="35"/>
      <c r="F165" s="35"/>
      <c r="G165" s="35"/>
      <c r="H165" s="35"/>
      <c r="I165" s="35"/>
    </row>
    <row r="166" spans="1:9" x14ac:dyDescent="0.25">
      <c r="A166" s="35"/>
      <c r="B166" s="35"/>
      <c r="C166" s="35"/>
      <c r="D166" s="35"/>
      <c r="E166" s="35"/>
      <c r="F166" s="35"/>
      <c r="G166" s="35"/>
      <c r="H166" s="35"/>
      <c r="I166" s="35"/>
    </row>
    <row r="167" spans="1:9" x14ac:dyDescent="0.25">
      <c r="A167" s="35"/>
      <c r="B167" s="35"/>
      <c r="C167" s="35"/>
      <c r="D167" s="35"/>
      <c r="E167" s="35"/>
      <c r="F167" s="35"/>
      <c r="G167" s="35"/>
      <c r="H167" s="35"/>
      <c r="I167" s="35"/>
    </row>
    <row r="168" spans="1:9" x14ac:dyDescent="0.25">
      <c r="A168" s="35"/>
      <c r="B168" s="35"/>
      <c r="C168" s="35"/>
      <c r="D168" s="35"/>
      <c r="E168" s="35"/>
      <c r="F168" s="35"/>
      <c r="G168" s="35"/>
      <c r="H168" s="35"/>
      <c r="I168" s="35"/>
    </row>
    <row r="169" spans="1:9" x14ac:dyDescent="0.25">
      <c r="A169" s="35"/>
      <c r="B169" s="35"/>
      <c r="C169" s="35"/>
      <c r="D169" s="35"/>
      <c r="E169" s="35"/>
      <c r="F169" s="35"/>
      <c r="G169" s="35"/>
      <c r="H169" s="35"/>
      <c r="I169" s="35"/>
    </row>
    <row r="170" spans="1:9" x14ac:dyDescent="0.25">
      <c r="A170" s="35"/>
      <c r="B170" s="35"/>
      <c r="C170" s="35"/>
      <c r="D170" s="35"/>
      <c r="E170" s="35"/>
      <c r="F170" s="35"/>
      <c r="G170" s="35"/>
      <c r="H170" s="35"/>
      <c r="I170" s="35"/>
    </row>
    <row r="171" spans="1:9" x14ac:dyDescent="0.25">
      <c r="A171" s="35"/>
      <c r="B171" s="35"/>
      <c r="C171" s="35"/>
      <c r="D171" s="35"/>
      <c r="E171" s="35"/>
      <c r="F171" s="35"/>
      <c r="G171" s="35"/>
      <c r="H171" s="35"/>
      <c r="I171" s="35"/>
    </row>
    <row r="172" spans="1:9" x14ac:dyDescent="0.25">
      <c r="A172" s="35"/>
      <c r="B172" s="35"/>
      <c r="C172" s="35"/>
      <c r="D172" s="35"/>
      <c r="E172" s="35"/>
      <c r="F172" s="35"/>
      <c r="G172" s="35"/>
      <c r="H172" s="35"/>
      <c r="I172" s="35"/>
    </row>
    <row r="173" spans="1:9" x14ac:dyDescent="0.25">
      <c r="A173" s="35"/>
      <c r="B173" s="35"/>
      <c r="C173" s="35"/>
      <c r="D173" s="35"/>
      <c r="E173" s="35"/>
      <c r="F173" s="35"/>
      <c r="G173" s="35"/>
      <c r="H173" s="35"/>
      <c r="I173" s="35"/>
    </row>
    <row r="174" spans="1:9" x14ac:dyDescent="0.25">
      <c r="A174" s="35"/>
      <c r="B174" s="35"/>
      <c r="C174" s="35"/>
      <c r="D174" s="35"/>
      <c r="E174" s="35"/>
      <c r="F174" s="35"/>
      <c r="G174" s="35"/>
      <c r="H174" s="35"/>
      <c r="I174" s="35"/>
    </row>
    <row r="175" spans="1:9" x14ac:dyDescent="0.25">
      <c r="A175" s="35"/>
      <c r="B175" s="35"/>
      <c r="C175" s="35"/>
      <c r="D175" s="35"/>
      <c r="E175" s="35"/>
      <c r="F175" s="35"/>
      <c r="G175" s="35"/>
      <c r="H175" s="35"/>
      <c r="I175" s="35"/>
    </row>
    <row r="176" spans="1:9" x14ac:dyDescent="0.25">
      <c r="A176" s="35"/>
      <c r="B176" s="35"/>
      <c r="C176" s="35"/>
      <c r="D176" s="35"/>
      <c r="E176" s="35"/>
      <c r="F176" s="35"/>
      <c r="G176" s="35"/>
      <c r="H176" s="35"/>
      <c r="I176" s="35"/>
    </row>
    <row r="177" spans="1:9" x14ac:dyDescent="0.25">
      <c r="A177" s="35"/>
      <c r="B177" s="35"/>
      <c r="C177" s="35"/>
      <c r="D177" s="35"/>
      <c r="E177" s="35"/>
      <c r="F177" s="35"/>
      <c r="G177" s="35"/>
      <c r="H177" s="35"/>
      <c r="I177" s="35"/>
    </row>
    <row r="178" spans="1:9" x14ac:dyDescent="0.25">
      <c r="A178" s="35"/>
      <c r="B178" s="35"/>
      <c r="C178" s="35"/>
      <c r="D178" s="35"/>
      <c r="E178" s="35"/>
      <c r="F178" s="35"/>
      <c r="G178" s="35"/>
      <c r="H178" s="35"/>
      <c r="I178" s="35"/>
    </row>
    <row r="179" spans="1:9" x14ac:dyDescent="0.25">
      <c r="A179" s="35"/>
      <c r="B179" s="35"/>
      <c r="C179" s="35"/>
      <c r="D179" s="35"/>
      <c r="E179" s="35"/>
      <c r="F179" s="35"/>
      <c r="G179" s="35"/>
      <c r="H179" s="35"/>
      <c r="I179" s="35"/>
    </row>
    <row r="180" spans="1:9" x14ac:dyDescent="0.25">
      <c r="A180" s="35"/>
      <c r="B180" s="35"/>
      <c r="C180" s="35"/>
      <c r="D180" s="35"/>
      <c r="E180" s="35"/>
      <c r="F180" s="35"/>
      <c r="G180" s="35"/>
      <c r="H180" s="35"/>
      <c r="I180" s="35"/>
    </row>
    <row r="181" spans="1:9" x14ac:dyDescent="0.25">
      <c r="A181" s="35"/>
      <c r="B181" s="35"/>
      <c r="C181" s="35"/>
      <c r="D181" s="35"/>
      <c r="E181" s="35"/>
      <c r="F181" s="35"/>
      <c r="G181" s="35"/>
      <c r="H181" s="35"/>
      <c r="I181" s="35"/>
    </row>
    <row r="182" spans="1:9" x14ac:dyDescent="0.25">
      <c r="A182" s="35"/>
      <c r="B182" s="35"/>
      <c r="C182" s="35"/>
      <c r="D182" s="35"/>
      <c r="E182" s="35"/>
      <c r="F182" s="35"/>
      <c r="G182" s="35"/>
      <c r="H182" s="35"/>
      <c r="I182" s="35"/>
    </row>
    <row r="183" spans="1:9" x14ac:dyDescent="0.25">
      <c r="A183" s="35"/>
      <c r="B183" s="35"/>
      <c r="C183" s="35"/>
      <c r="D183" s="35"/>
      <c r="E183" s="35"/>
      <c r="F183" s="35"/>
      <c r="G183" s="35"/>
      <c r="H183" s="35"/>
      <c r="I183" s="35"/>
    </row>
    <row r="184" spans="1:9" x14ac:dyDescent="0.25">
      <c r="A184" s="35"/>
      <c r="B184" s="35"/>
      <c r="C184" s="35"/>
      <c r="D184" s="35"/>
      <c r="E184" s="35"/>
      <c r="F184" s="35"/>
      <c r="G184" s="35"/>
      <c r="H184" s="35"/>
      <c r="I184" s="35"/>
    </row>
    <row r="185" spans="1:9" x14ac:dyDescent="0.25">
      <c r="A185" s="35"/>
      <c r="B185" s="35"/>
      <c r="C185" s="35"/>
      <c r="D185" s="35"/>
      <c r="E185" s="35"/>
      <c r="F185" s="35"/>
      <c r="G185" s="35"/>
      <c r="H185" s="35"/>
      <c r="I185" s="35"/>
    </row>
    <row r="186" spans="1:9" x14ac:dyDescent="0.25">
      <c r="A186" s="35"/>
      <c r="B186" s="35"/>
      <c r="C186" s="35"/>
      <c r="D186" s="35"/>
      <c r="E186" s="35"/>
      <c r="F186" s="35"/>
      <c r="G186" s="35"/>
      <c r="H186" s="35"/>
      <c r="I186" s="35"/>
    </row>
    <row r="187" spans="1:9" x14ac:dyDescent="0.25">
      <c r="A187" s="35"/>
      <c r="B187" s="35"/>
      <c r="C187" s="35"/>
      <c r="D187" s="35"/>
      <c r="E187" s="35"/>
      <c r="F187" s="35"/>
      <c r="G187" s="35"/>
      <c r="H187" s="35"/>
      <c r="I187" s="35"/>
    </row>
    <row r="188" spans="1:9" x14ac:dyDescent="0.25">
      <c r="A188" s="35"/>
      <c r="B188" s="35"/>
      <c r="C188" s="35"/>
      <c r="D188" s="35"/>
      <c r="E188" s="35"/>
      <c r="F188" s="35"/>
      <c r="G188" s="35"/>
      <c r="H188" s="35"/>
      <c r="I188" s="35"/>
    </row>
    <row r="189" spans="1:9" x14ac:dyDescent="0.25">
      <c r="A189" s="35"/>
      <c r="B189" s="35"/>
      <c r="C189" s="35"/>
      <c r="D189" s="35"/>
      <c r="E189" s="35"/>
      <c r="F189" s="35"/>
      <c r="G189" s="35"/>
      <c r="H189" s="35"/>
      <c r="I189" s="35"/>
    </row>
    <row r="190" spans="1:9" x14ac:dyDescent="0.25">
      <c r="A190" s="35"/>
      <c r="B190" s="35"/>
      <c r="C190" s="35"/>
      <c r="D190" s="35"/>
      <c r="E190" s="35"/>
      <c r="F190" s="35"/>
      <c r="G190" s="35"/>
      <c r="H190" s="35"/>
      <c r="I190" s="35"/>
    </row>
    <row r="191" spans="1:9" x14ac:dyDescent="0.25">
      <c r="A191" s="35"/>
      <c r="B191" s="35"/>
      <c r="C191" s="35"/>
      <c r="D191" s="35"/>
      <c r="E191" s="35"/>
      <c r="F191" s="35"/>
      <c r="G191" s="35"/>
      <c r="H191" s="35"/>
      <c r="I191" s="35"/>
    </row>
    <row r="192" spans="1:9" x14ac:dyDescent="0.25">
      <c r="A192" s="35"/>
      <c r="B192" s="35"/>
      <c r="C192" s="35"/>
      <c r="D192" s="35"/>
      <c r="E192" s="35"/>
      <c r="F192" s="35"/>
      <c r="G192" s="35"/>
      <c r="H192" s="35"/>
      <c r="I192" s="35"/>
    </row>
    <row r="193" spans="1:9" x14ac:dyDescent="0.25">
      <c r="A193" s="35"/>
      <c r="B193" s="35"/>
      <c r="C193" s="35"/>
      <c r="D193" s="35"/>
      <c r="E193" s="35"/>
      <c r="F193" s="35"/>
      <c r="G193" s="35"/>
      <c r="H193" s="35"/>
      <c r="I193" s="35"/>
    </row>
    <row r="194" spans="1:9" x14ac:dyDescent="0.25">
      <c r="A194" s="35"/>
      <c r="B194" s="35"/>
      <c r="C194" s="35"/>
      <c r="D194" s="35"/>
      <c r="E194" s="35"/>
      <c r="F194" s="35"/>
      <c r="G194" s="35"/>
      <c r="H194" s="35"/>
      <c r="I194" s="35"/>
    </row>
    <row r="195" spans="1:9" x14ac:dyDescent="0.25">
      <c r="A195" s="35"/>
      <c r="B195" s="35"/>
      <c r="C195" s="35"/>
      <c r="D195" s="35"/>
      <c r="E195" s="35"/>
      <c r="F195" s="35"/>
      <c r="G195" s="35"/>
      <c r="H195" s="35"/>
      <c r="I195" s="35"/>
    </row>
    <row r="196" spans="1:9" x14ac:dyDescent="0.25">
      <c r="A196" s="35"/>
      <c r="B196" s="35"/>
      <c r="C196" s="35"/>
      <c r="D196" s="35"/>
      <c r="E196" s="35"/>
      <c r="F196" s="35"/>
      <c r="G196" s="35"/>
      <c r="H196" s="35"/>
      <c r="I196" s="35"/>
    </row>
    <row r="197" spans="1:9" x14ac:dyDescent="0.25">
      <c r="A197" s="35"/>
      <c r="B197" s="35"/>
      <c r="C197" s="35"/>
      <c r="D197" s="35"/>
      <c r="E197" s="35"/>
      <c r="F197" s="35"/>
      <c r="G197" s="35"/>
      <c r="H197" s="35"/>
      <c r="I197" s="35"/>
    </row>
    <row r="198" spans="1:9" x14ac:dyDescent="0.25">
      <c r="A198" s="35"/>
      <c r="B198" s="35"/>
      <c r="C198" s="35"/>
      <c r="D198" s="35"/>
      <c r="E198" s="35"/>
      <c r="F198" s="35"/>
      <c r="G198" s="35"/>
      <c r="H198" s="35"/>
      <c r="I198" s="35"/>
    </row>
    <row r="199" spans="1:9" x14ac:dyDescent="0.25">
      <c r="A199" s="35"/>
      <c r="B199" s="35"/>
      <c r="C199" s="35"/>
      <c r="D199" s="35"/>
      <c r="E199" s="35"/>
      <c r="F199" s="35"/>
      <c r="G199" s="35"/>
      <c r="H199" s="35"/>
      <c r="I199" s="35"/>
    </row>
    <row r="200" spans="1:9" x14ac:dyDescent="0.25">
      <c r="A200" s="35"/>
      <c r="B200" s="35"/>
      <c r="C200" s="35"/>
      <c r="D200" s="35"/>
      <c r="E200" s="35"/>
      <c r="F200" s="35"/>
      <c r="G200" s="35"/>
      <c r="H200" s="35"/>
      <c r="I200" s="35"/>
    </row>
    <row r="201" spans="1:9" x14ac:dyDescent="0.25">
      <c r="A201" s="35"/>
      <c r="B201" s="35"/>
      <c r="C201" s="35"/>
      <c r="D201" s="35"/>
      <c r="E201" s="35"/>
      <c r="F201" s="35"/>
      <c r="G201" s="35"/>
      <c r="H201" s="35"/>
      <c r="I201" s="35"/>
    </row>
    <row r="202" spans="1:9" x14ac:dyDescent="0.25">
      <c r="A202" s="35"/>
      <c r="B202" s="35"/>
      <c r="C202" s="35"/>
      <c r="D202" s="35"/>
      <c r="E202" s="35"/>
      <c r="F202" s="35"/>
      <c r="G202" s="35"/>
      <c r="H202" s="35"/>
      <c r="I202" s="35"/>
    </row>
    <row r="203" spans="1:9" x14ac:dyDescent="0.25">
      <c r="A203" s="35"/>
      <c r="B203" s="35"/>
      <c r="C203" s="35"/>
      <c r="D203" s="35"/>
      <c r="E203" s="35"/>
      <c r="F203" s="35"/>
      <c r="G203" s="35"/>
      <c r="H203" s="35"/>
      <c r="I203" s="35"/>
    </row>
    <row r="204" spans="1:9" x14ac:dyDescent="0.25">
      <c r="A204" s="35"/>
      <c r="B204" s="35"/>
      <c r="C204" s="35"/>
      <c r="D204" s="35"/>
      <c r="E204" s="35"/>
      <c r="F204" s="35"/>
      <c r="G204" s="35"/>
      <c r="H204" s="35"/>
      <c r="I204" s="35"/>
    </row>
    <row r="205" spans="1:9" x14ac:dyDescent="0.25">
      <c r="A205" s="35"/>
      <c r="B205" s="35"/>
      <c r="C205" s="35"/>
      <c r="D205" s="35"/>
      <c r="E205" s="35"/>
      <c r="F205" s="35"/>
      <c r="G205" s="35"/>
      <c r="H205" s="35"/>
      <c r="I205" s="35"/>
    </row>
    <row r="206" spans="1:9" x14ac:dyDescent="0.25">
      <c r="A206" s="35"/>
      <c r="B206" s="35"/>
      <c r="C206" s="35"/>
      <c r="D206" s="35"/>
      <c r="E206" s="35"/>
      <c r="F206" s="35"/>
      <c r="G206" s="35"/>
      <c r="H206" s="35"/>
      <c r="I206" s="35"/>
    </row>
    <row r="207" spans="1:9" x14ac:dyDescent="0.25">
      <c r="A207" s="35"/>
      <c r="B207" s="35"/>
      <c r="C207" s="35"/>
      <c r="D207" s="35"/>
      <c r="E207" s="35"/>
      <c r="F207" s="35"/>
      <c r="G207" s="35"/>
      <c r="H207" s="35"/>
      <c r="I207" s="35"/>
    </row>
    <row r="208" spans="1:9" x14ac:dyDescent="0.25">
      <c r="A208" s="35"/>
      <c r="B208" s="35"/>
      <c r="C208" s="35"/>
      <c r="D208" s="35"/>
      <c r="E208" s="35"/>
      <c r="F208" s="35"/>
      <c r="G208" s="35"/>
      <c r="H208" s="35"/>
      <c r="I208" s="35"/>
    </row>
    <row r="209" spans="1:9" x14ac:dyDescent="0.25">
      <c r="A209" s="35"/>
      <c r="B209" s="35"/>
      <c r="C209" s="35"/>
      <c r="D209" s="35"/>
      <c r="E209" s="35"/>
      <c r="F209" s="35"/>
      <c r="G209" s="35"/>
      <c r="H209" s="35"/>
      <c r="I209" s="35"/>
    </row>
    <row r="210" spans="1:9" x14ac:dyDescent="0.25">
      <c r="A210" s="35"/>
      <c r="B210" s="35"/>
      <c r="C210" s="35"/>
      <c r="D210" s="35"/>
      <c r="E210" s="35"/>
      <c r="F210" s="35"/>
      <c r="G210" s="35"/>
      <c r="H210" s="35"/>
      <c r="I210" s="35"/>
    </row>
    <row r="211" spans="1:9" x14ac:dyDescent="0.25">
      <c r="A211" s="35"/>
      <c r="B211" s="35"/>
      <c r="C211" s="35"/>
      <c r="D211" s="35"/>
      <c r="E211" s="35"/>
      <c r="F211" s="35"/>
      <c r="G211" s="35"/>
      <c r="H211" s="35"/>
      <c r="I211" s="35"/>
    </row>
    <row r="212" spans="1:9" x14ac:dyDescent="0.25">
      <c r="A212" s="35"/>
      <c r="B212" s="35"/>
      <c r="C212" s="35"/>
      <c r="D212" s="35"/>
      <c r="E212" s="35"/>
      <c r="F212" s="35"/>
      <c r="G212" s="35"/>
      <c r="H212" s="35"/>
      <c r="I212" s="35"/>
    </row>
    <row r="213" spans="1:9" x14ac:dyDescent="0.25">
      <c r="A213" s="35"/>
      <c r="B213" s="35"/>
      <c r="C213" s="35"/>
      <c r="D213" s="35"/>
      <c r="E213" s="35"/>
      <c r="F213" s="35"/>
      <c r="G213" s="35"/>
      <c r="H213" s="35"/>
      <c r="I213" s="35"/>
    </row>
    <row r="214" spans="1:9" x14ac:dyDescent="0.25">
      <c r="A214" s="35"/>
      <c r="B214" s="35"/>
      <c r="C214" s="35"/>
      <c r="D214" s="35"/>
      <c r="E214" s="35"/>
      <c r="F214" s="35"/>
      <c r="G214" s="35"/>
      <c r="H214" s="35"/>
      <c r="I214" s="35"/>
    </row>
    <row r="215" spans="1:9" x14ac:dyDescent="0.25">
      <c r="A215" s="35"/>
      <c r="B215" s="35"/>
      <c r="C215" s="35"/>
      <c r="D215" s="35"/>
      <c r="E215" s="35"/>
      <c r="F215" s="35"/>
      <c r="G215" s="35"/>
      <c r="H215" s="35"/>
      <c r="I215" s="35"/>
    </row>
    <row r="216" spans="1:9" x14ac:dyDescent="0.25">
      <c r="A216" s="35"/>
      <c r="B216" s="35"/>
      <c r="C216" s="35"/>
      <c r="D216" s="35"/>
      <c r="E216" s="35"/>
      <c r="F216" s="35"/>
      <c r="G216" s="35"/>
      <c r="H216" s="35"/>
      <c r="I216" s="35"/>
    </row>
    <row r="217" spans="1:9" x14ac:dyDescent="0.25">
      <c r="A217" s="35"/>
      <c r="B217" s="35"/>
      <c r="C217" s="35"/>
      <c r="D217" s="35"/>
      <c r="E217" s="35"/>
      <c r="F217" s="35"/>
      <c r="G217" s="35"/>
      <c r="H217" s="35"/>
      <c r="I217" s="35"/>
    </row>
    <row r="218" spans="1:9" x14ac:dyDescent="0.25">
      <c r="A218" s="35"/>
      <c r="B218" s="35"/>
      <c r="C218" s="35"/>
      <c r="D218" s="35"/>
      <c r="E218" s="35"/>
      <c r="F218" s="35"/>
      <c r="G218" s="35"/>
      <c r="H218" s="35"/>
      <c r="I218" s="35"/>
    </row>
    <row r="219" spans="1:9" x14ac:dyDescent="0.25">
      <c r="A219" s="35"/>
      <c r="B219" s="35"/>
      <c r="C219" s="35"/>
      <c r="D219" s="35"/>
      <c r="E219" s="35"/>
      <c r="F219" s="35"/>
      <c r="G219" s="35"/>
      <c r="H219" s="35"/>
      <c r="I219" s="35"/>
    </row>
    <row r="220" spans="1:9" x14ac:dyDescent="0.25">
      <c r="A220" s="35"/>
      <c r="B220" s="35"/>
      <c r="C220" s="35"/>
      <c r="D220" s="35"/>
      <c r="E220" s="35"/>
      <c r="F220" s="35"/>
      <c r="G220" s="35"/>
      <c r="H220" s="35"/>
      <c r="I220" s="35"/>
    </row>
    <row r="221" spans="1:9" x14ac:dyDescent="0.25">
      <c r="A221" s="35"/>
      <c r="B221" s="35"/>
      <c r="C221" s="35"/>
      <c r="D221" s="35"/>
      <c r="E221" s="35"/>
      <c r="F221" s="35"/>
      <c r="G221" s="35"/>
      <c r="H221" s="35"/>
      <c r="I221" s="35"/>
    </row>
    <row r="222" spans="1:9" x14ac:dyDescent="0.25">
      <c r="A222" s="35"/>
      <c r="B222" s="35"/>
      <c r="C222" s="35"/>
      <c r="D222" s="35"/>
      <c r="E222" s="35"/>
      <c r="F222" s="35"/>
      <c r="G222" s="35"/>
      <c r="H222" s="35"/>
      <c r="I222" s="35"/>
    </row>
    <row r="223" spans="1:9" x14ac:dyDescent="0.25">
      <c r="A223" s="35"/>
      <c r="B223" s="35"/>
      <c r="C223" s="35"/>
      <c r="D223" s="35"/>
      <c r="E223" s="35"/>
      <c r="F223" s="35"/>
      <c r="G223" s="35"/>
      <c r="H223" s="35"/>
      <c r="I223" s="35"/>
    </row>
    <row r="224" spans="1:9" x14ac:dyDescent="0.25">
      <c r="A224" s="35"/>
      <c r="B224" s="35"/>
      <c r="C224" s="35"/>
      <c r="D224" s="35"/>
      <c r="E224" s="35"/>
      <c r="F224" s="35"/>
      <c r="G224" s="35"/>
      <c r="H224" s="35"/>
      <c r="I224" s="35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&amp;L&amp;11A CLIENT&amp;C&amp;"Times New Roman,Bold"&amp;16  </oddHeader>
    <oddFooter>&amp;C&amp;10Page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843"/>
  <sheetViews>
    <sheetView topLeftCell="A10" zoomScale="96" workbookViewId="0">
      <selection activeCell="I32" sqref="I32"/>
    </sheetView>
  </sheetViews>
  <sheetFormatPr baseColWidth="10" defaultColWidth="9" defaultRowHeight="15.75" x14ac:dyDescent="0.25"/>
  <cols>
    <col min="1" max="1" width="4" customWidth="1"/>
    <col min="2" max="2" width="27.75" customWidth="1"/>
    <col min="3" max="3" width="4.75" style="18" customWidth="1"/>
    <col min="4" max="4" width="3.125" customWidth="1"/>
    <col min="5" max="5" width="9" customWidth="1"/>
    <col min="6" max="6" width="9.875" customWidth="1"/>
    <col min="7" max="7" width="2.375" customWidth="1"/>
    <col min="9" max="9" width="9" customWidth="1"/>
  </cols>
  <sheetData>
    <row r="1" spans="1:10" x14ac:dyDescent="0.25">
      <c r="B1" s="21" t="s">
        <v>33</v>
      </c>
      <c r="E1" s="77"/>
      <c r="F1" s="77"/>
      <c r="G1" s="77"/>
      <c r="H1" s="77"/>
      <c r="I1" s="77"/>
    </row>
    <row r="3" spans="1:10" x14ac:dyDescent="0.25">
      <c r="A3" s="1"/>
      <c r="B3" s="30"/>
      <c r="C3" s="14"/>
      <c r="D3" s="2"/>
      <c r="E3" s="2"/>
      <c r="F3" s="2"/>
      <c r="G3" s="2"/>
      <c r="H3" s="2"/>
      <c r="I3" s="2"/>
      <c r="J3" s="1"/>
    </row>
    <row r="4" spans="1:10" x14ac:dyDescent="0.25">
      <c r="A4" s="1"/>
      <c r="B4" s="5"/>
      <c r="C4" s="14"/>
      <c r="D4" s="2"/>
      <c r="E4" s="76" t="s">
        <v>70</v>
      </c>
      <c r="F4" s="76"/>
      <c r="G4" s="19"/>
      <c r="H4" s="76" t="s">
        <v>71</v>
      </c>
      <c r="I4" s="76"/>
      <c r="J4" s="1"/>
    </row>
    <row r="5" spans="1:10" x14ac:dyDescent="0.25">
      <c r="A5" s="1"/>
      <c r="B5" s="5"/>
      <c r="C5" s="15" t="s">
        <v>32</v>
      </c>
      <c r="D5" s="2"/>
      <c r="E5" s="12" t="s">
        <v>55</v>
      </c>
      <c r="F5" s="12" t="s">
        <v>55</v>
      </c>
      <c r="G5" s="12"/>
      <c r="H5" s="12" t="s">
        <v>55</v>
      </c>
      <c r="I5" s="12" t="s">
        <v>55</v>
      </c>
      <c r="J5" s="1"/>
    </row>
    <row r="6" spans="1:10" x14ac:dyDescent="0.25">
      <c r="A6" s="1"/>
      <c r="B6" s="22" t="s">
        <v>0</v>
      </c>
      <c r="C6" s="16">
        <v>1</v>
      </c>
      <c r="D6" s="6"/>
      <c r="E6" s="6"/>
      <c r="F6" s="6"/>
      <c r="G6" s="6"/>
      <c r="H6" s="6"/>
      <c r="I6" s="2"/>
      <c r="J6" s="1"/>
    </row>
    <row r="7" spans="1:10" x14ac:dyDescent="0.25">
      <c r="A7" s="1"/>
      <c r="B7" s="9" t="s">
        <v>1</v>
      </c>
      <c r="C7" s="14"/>
      <c r="D7" s="6"/>
      <c r="E7" s="6">
        <v>-60</v>
      </c>
      <c r="F7" s="6"/>
      <c r="G7" s="6"/>
      <c r="H7" s="6">
        <v>261077.7</v>
      </c>
      <c r="I7" s="6"/>
      <c r="J7" s="1"/>
    </row>
    <row r="8" spans="1:10" x14ac:dyDescent="0.25">
      <c r="A8" s="1"/>
      <c r="B8" s="9" t="s">
        <v>61</v>
      </c>
      <c r="C8" s="14"/>
      <c r="D8" s="6"/>
      <c r="E8" s="6">
        <f>+Notes!F21</f>
        <v>-6540</v>
      </c>
      <c r="F8" s="6"/>
      <c r="G8" s="6"/>
      <c r="H8" s="6">
        <v>31456.699999999953</v>
      </c>
      <c r="I8" s="6"/>
      <c r="J8" s="1"/>
    </row>
    <row r="9" spans="1:10" x14ac:dyDescent="0.25">
      <c r="A9" s="1"/>
      <c r="B9" s="9" t="s">
        <v>2</v>
      </c>
      <c r="C9" s="14"/>
      <c r="D9" s="6"/>
      <c r="E9" s="7">
        <f>+Notes!G21</f>
        <v>-659400</v>
      </c>
      <c r="F9" s="6">
        <f>SUM(E7:E9)</f>
        <v>-666000</v>
      </c>
      <c r="G9" s="6"/>
      <c r="H9" s="7">
        <v>15799.399999999994</v>
      </c>
      <c r="I9" s="6">
        <f>SUM(H7:H9)</f>
        <v>308333.79999999993</v>
      </c>
      <c r="J9" s="1"/>
    </row>
    <row r="10" spans="1:10" x14ac:dyDescent="0.25">
      <c r="A10" s="1"/>
      <c r="B10" s="1"/>
      <c r="C10" s="14"/>
      <c r="D10" s="6"/>
      <c r="E10" s="6"/>
      <c r="F10" s="6"/>
      <c r="G10" s="6"/>
      <c r="H10" s="6"/>
      <c r="I10" s="6"/>
      <c r="J10" s="1"/>
    </row>
    <row r="11" spans="1:10" x14ac:dyDescent="0.25">
      <c r="A11" s="1"/>
      <c r="B11" s="21" t="s">
        <v>7</v>
      </c>
      <c r="C11" s="14"/>
      <c r="D11" s="6"/>
      <c r="E11" s="6"/>
      <c r="F11" s="6"/>
      <c r="G11" s="6"/>
      <c r="H11" s="6"/>
      <c r="I11" s="6"/>
      <c r="J11" s="1"/>
    </row>
    <row r="12" spans="1:10" x14ac:dyDescent="0.25">
      <c r="A12" s="1"/>
      <c r="B12" s="9" t="s">
        <v>8</v>
      </c>
      <c r="C12" s="14"/>
      <c r="D12" s="6"/>
      <c r="E12" s="6"/>
      <c r="F12" s="6">
        <v>134</v>
      </c>
      <c r="G12" s="6"/>
      <c r="H12" s="6"/>
      <c r="I12" s="6">
        <v>134</v>
      </c>
      <c r="J12" s="1"/>
    </row>
    <row r="13" spans="1:10" x14ac:dyDescent="0.25">
      <c r="A13" s="1"/>
      <c r="B13" s="1"/>
      <c r="C13" s="14"/>
      <c r="D13" s="6"/>
      <c r="E13" s="6"/>
      <c r="F13" s="6"/>
      <c r="G13" s="6"/>
      <c r="H13" s="6"/>
      <c r="I13" s="6"/>
      <c r="J13" s="1"/>
    </row>
    <row r="14" spans="1:10" x14ac:dyDescent="0.25">
      <c r="A14" s="1"/>
      <c r="B14" s="21" t="s">
        <v>3</v>
      </c>
      <c r="C14" s="14"/>
      <c r="D14" s="6"/>
      <c r="E14" s="6"/>
      <c r="F14" s="6"/>
      <c r="G14" s="6"/>
      <c r="H14" s="6"/>
      <c r="I14" s="6"/>
      <c r="J14" s="1"/>
    </row>
    <row r="15" spans="1:10" x14ac:dyDescent="0.25">
      <c r="A15" s="1"/>
      <c r="B15" s="9" t="s">
        <v>4</v>
      </c>
      <c r="C15" s="14"/>
      <c r="D15" s="6"/>
      <c r="E15" s="6">
        <v>81779</v>
      </c>
      <c r="F15" s="6"/>
      <c r="G15" s="6"/>
      <c r="H15" s="6">
        <v>101626</v>
      </c>
      <c r="I15" s="6"/>
      <c r="J15" s="1"/>
    </row>
    <row r="16" spans="1:10" x14ac:dyDescent="0.25">
      <c r="A16" s="1"/>
      <c r="B16" s="9" t="s">
        <v>5</v>
      </c>
      <c r="C16" s="14"/>
      <c r="D16" s="6"/>
      <c r="E16" s="6">
        <v>203312</v>
      </c>
      <c r="F16" s="6"/>
      <c r="G16" s="6"/>
      <c r="H16" s="6">
        <v>121435</v>
      </c>
      <c r="I16" s="6"/>
      <c r="J16" s="1"/>
    </row>
    <row r="17" spans="1:10" x14ac:dyDescent="0.25">
      <c r="A17" s="1"/>
      <c r="B17" s="9" t="s">
        <v>6</v>
      </c>
      <c r="C17" s="14"/>
      <c r="D17" s="6"/>
      <c r="E17" s="7">
        <v>3560</v>
      </c>
      <c r="F17" s="6">
        <f>SUM(E15:E17)</f>
        <v>288651</v>
      </c>
      <c r="G17" s="6"/>
      <c r="H17" s="7">
        <v>3560</v>
      </c>
      <c r="I17" s="6">
        <f>SUM(H15:H17)</f>
        <v>226621</v>
      </c>
      <c r="J17" s="1"/>
    </row>
    <row r="18" spans="1:10" x14ac:dyDescent="0.25">
      <c r="A18" s="1"/>
      <c r="B18" s="1"/>
      <c r="C18" s="14"/>
      <c r="D18" s="6"/>
      <c r="E18" s="6"/>
      <c r="F18" s="6"/>
      <c r="G18" s="6"/>
      <c r="H18" s="6"/>
      <c r="I18" s="6"/>
      <c r="J18" s="1"/>
    </row>
    <row r="19" spans="1:10" x14ac:dyDescent="0.25">
      <c r="A19" s="1"/>
      <c r="B19" s="21" t="s">
        <v>9</v>
      </c>
      <c r="C19" s="14"/>
      <c r="D19" s="6"/>
      <c r="E19" s="6"/>
      <c r="F19" s="6"/>
      <c r="G19" s="6"/>
      <c r="H19" s="6"/>
      <c r="I19" s="6"/>
      <c r="J19" s="1"/>
    </row>
    <row r="20" spans="1:10" x14ac:dyDescent="0.25">
      <c r="A20" s="1"/>
      <c r="B20" s="9" t="s">
        <v>10</v>
      </c>
      <c r="C20" s="16">
        <v>3</v>
      </c>
      <c r="D20" s="6"/>
      <c r="E20" s="6"/>
      <c r="F20" s="11">
        <v>-60226</v>
      </c>
      <c r="G20" s="11"/>
      <c r="H20" s="6"/>
      <c r="I20" s="11">
        <v>-18092</v>
      </c>
      <c r="J20" s="1"/>
    </row>
    <row r="21" spans="1:10" x14ac:dyDescent="0.25">
      <c r="A21" s="1"/>
      <c r="B21" s="1"/>
      <c r="C21" s="14"/>
      <c r="D21" s="6"/>
      <c r="F21" s="6"/>
      <c r="G21" s="6"/>
      <c r="H21" s="6"/>
      <c r="I21" s="6"/>
      <c r="J21" s="1"/>
    </row>
    <row r="22" spans="1:10" x14ac:dyDescent="0.25">
      <c r="A22" s="1"/>
      <c r="B22" s="21" t="s">
        <v>11</v>
      </c>
      <c r="C22" s="14"/>
      <c r="D22" s="6"/>
      <c r="F22" s="6"/>
      <c r="G22" s="6"/>
      <c r="H22" s="6"/>
      <c r="I22" s="6"/>
      <c r="J22" s="1"/>
    </row>
    <row r="23" spans="1:10" x14ac:dyDescent="0.25">
      <c r="A23" s="1"/>
      <c r="B23" s="9"/>
      <c r="C23" s="14"/>
      <c r="D23" s="6"/>
      <c r="F23" s="6">
        <v>0</v>
      </c>
      <c r="G23" s="6"/>
      <c r="H23" s="6"/>
      <c r="I23" s="6">
        <v>0</v>
      </c>
      <c r="J23" s="1"/>
    </row>
    <row r="24" spans="1:10" x14ac:dyDescent="0.25">
      <c r="A24" s="1"/>
      <c r="B24" s="1"/>
      <c r="C24" s="14"/>
      <c r="D24" s="6"/>
      <c r="E24" s="6"/>
      <c r="F24" s="6"/>
      <c r="G24" s="6"/>
      <c r="H24" s="6"/>
      <c r="I24" s="6"/>
      <c r="J24" s="1"/>
    </row>
    <row r="25" spans="1:10" x14ac:dyDescent="0.25">
      <c r="A25" s="1"/>
      <c r="B25" s="1"/>
      <c r="C25" s="14"/>
      <c r="D25" s="6"/>
      <c r="E25" s="6"/>
      <c r="F25" s="7"/>
      <c r="G25" s="6"/>
      <c r="H25" s="6"/>
      <c r="I25" s="7"/>
      <c r="J25" s="1"/>
    </row>
    <row r="26" spans="1:10" ht="16.5" thickBot="1" x14ac:dyDescent="0.3">
      <c r="A26" s="1"/>
      <c r="B26" s="21" t="s">
        <v>12</v>
      </c>
      <c r="C26" s="14"/>
      <c r="D26" s="6"/>
      <c r="E26" s="6"/>
      <c r="F26" s="8">
        <f>SUM(F7:F25)</f>
        <v>-437441</v>
      </c>
      <c r="G26" s="11"/>
      <c r="H26" s="6"/>
      <c r="I26" s="8">
        <f>SUM(I7:I25)</f>
        <v>516996.79999999993</v>
      </c>
      <c r="J26" s="1"/>
    </row>
    <row r="27" spans="1:10" ht="16.5" thickTop="1" x14ac:dyDescent="0.25">
      <c r="A27" s="1"/>
      <c r="B27" s="1"/>
      <c r="C27" s="14"/>
      <c r="D27" s="6"/>
      <c r="E27" s="6"/>
      <c r="F27" s="6"/>
      <c r="G27" s="6"/>
      <c r="H27" s="6"/>
      <c r="I27" s="6"/>
      <c r="J27" s="1"/>
    </row>
    <row r="28" spans="1:10" x14ac:dyDescent="0.25">
      <c r="A28" s="1"/>
      <c r="B28" s="1"/>
      <c r="C28" s="14"/>
      <c r="D28" s="6"/>
      <c r="E28" s="6"/>
      <c r="F28" s="6"/>
      <c r="G28" s="6"/>
      <c r="H28" s="6"/>
      <c r="I28" s="6"/>
      <c r="J28" s="1"/>
    </row>
    <row r="29" spans="1:10" x14ac:dyDescent="0.25">
      <c r="A29" s="1"/>
      <c r="B29" s="21" t="s">
        <v>42</v>
      </c>
      <c r="C29" s="16">
        <v>4</v>
      </c>
      <c r="D29" s="6"/>
      <c r="E29" s="6"/>
      <c r="F29" s="12" t="s">
        <v>55</v>
      </c>
      <c r="G29" s="11"/>
      <c r="H29" s="11"/>
      <c r="I29" s="12" t="s">
        <v>55</v>
      </c>
      <c r="J29" s="1"/>
    </row>
    <row r="30" spans="1:10" x14ac:dyDescent="0.25">
      <c r="A30" s="1"/>
      <c r="B30" s="9" t="s">
        <v>49</v>
      </c>
      <c r="C30" s="14"/>
      <c r="D30" s="6"/>
      <c r="E30" s="6"/>
      <c r="F30" s="6">
        <f>+I35</f>
        <v>516997.2</v>
      </c>
      <c r="G30" s="6"/>
      <c r="H30" s="6"/>
      <c r="I30" s="6">
        <v>518062</v>
      </c>
      <c r="J30" s="1"/>
    </row>
    <row r="31" spans="1:10" x14ac:dyDescent="0.25">
      <c r="A31" s="1"/>
      <c r="B31" s="9" t="s">
        <v>45</v>
      </c>
      <c r="C31" s="14"/>
      <c r="D31" s="6"/>
      <c r="E31" s="6"/>
      <c r="F31" s="6">
        <v>0</v>
      </c>
      <c r="G31" s="6"/>
      <c r="H31" s="6"/>
      <c r="I31" s="6">
        <v>0</v>
      </c>
      <c r="J31" s="1"/>
    </row>
    <row r="32" spans="1:10" x14ac:dyDescent="0.25">
      <c r="A32" s="1"/>
      <c r="B32" s="9" t="s">
        <v>48</v>
      </c>
      <c r="C32" s="14"/>
      <c r="D32" s="6"/>
      <c r="E32" s="6"/>
      <c r="F32" s="6">
        <v>-77874</v>
      </c>
      <c r="G32" s="6"/>
      <c r="H32" s="6"/>
      <c r="I32" s="6">
        <v>-165770.79999999999</v>
      </c>
      <c r="J32" s="1"/>
    </row>
    <row r="33" spans="1:10" x14ac:dyDescent="0.25">
      <c r="A33" s="1"/>
      <c r="B33" s="9" t="s">
        <v>43</v>
      </c>
      <c r="C33" s="14"/>
      <c r="D33" s="6"/>
      <c r="E33" s="6"/>
      <c r="F33" s="6">
        <f>+PL!E36</f>
        <v>-888.20000991821871</v>
      </c>
      <c r="G33" s="6"/>
      <c r="H33" s="6"/>
      <c r="I33" s="6">
        <v>164706</v>
      </c>
      <c r="J33" s="1"/>
    </row>
    <row r="34" spans="1:10" x14ac:dyDescent="0.25">
      <c r="A34" s="1"/>
      <c r="B34" s="1"/>
      <c r="C34" s="14"/>
      <c r="D34" s="2"/>
      <c r="E34" s="2"/>
      <c r="F34" s="29"/>
      <c r="G34" s="2"/>
      <c r="H34" s="2"/>
      <c r="I34" s="29"/>
      <c r="J34" s="1"/>
    </row>
    <row r="35" spans="1:10" ht="16.5" thickBot="1" x14ac:dyDescent="0.3">
      <c r="A35" s="1"/>
      <c r="B35" s="21" t="s">
        <v>62</v>
      </c>
      <c r="C35" s="14"/>
      <c r="D35" s="2"/>
      <c r="E35" s="2"/>
      <c r="F35" s="8">
        <f>SUM(F30:F34)</f>
        <v>438234.99999008176</v>
      </c>
      <c r="G35" s="6"/>
      <c r="H35" s="6"/>
      <c r="I35" s="8">
        <f>SUM(I30:I34)</f>
        <v>516997.2</v>
      </c>
      <c r="J35" s="1"/>
    </row>
    <row r="36" spans="1:10" ht="16.5" thickTop="1" x14ac:dyDescent="0.25">
      <c r="A36" s="1"/>
      <c r="B36" s="1"/>
      <c r="C36" s="14"/>
      <c r="D36" s="2"/>
      <c r="E36" s="2"/>
      <c r="F36" s="2"/>
      <c r="G36" s="2"/>
      <c r="H36" s="2"/>
      <c r="I36" s="6"/>
      <c r="J36" s="1"/>
    </row>
    <row r="37" spans="1:10" x14ac:dyDescent="0.25">
      <c r="A37" s="1"/>
      <c r="B37" s="1"/>
      <c r="C37" s="14"/>
      <c r="D37" s="2"/>
      <c r="E37" s="2"/>
      <c r="F37" s="2"/>
      <c r="G37" s="2"/>
      <c r="H37" s="2"/>
      <c r="I37" s="2"/>
      <c r="J37" s="1"/>
    </row>
    <row r="38" spans="1:10" x14ac:dyDescent="0.25">
      <c r="A38" s="1"/>
      <c r="B38" s="1"/>
      <c r="C38" s="14"/>
      <c r="D38" s="2"/>
      <c r="E38" s="2"/>
      <c r="F38" s="2"/>
      <c r="G38" s="2"/>
      <c r="H38" s="2"/>
      <c r="I38" s="2"/>
      <c r="J38" s="1"/>
    </row>
    <row r="39" spans="1:10" x14ac:dyDescent="0.25">
      <c r="A39" s="1"/>
      <c r="B39" s="1"/>
      <c r="C39" s="14"/>
      <c r="D39" s="2"/>
      <c r="E39" s="2"/>
      <c r="F39" s="2"/>
      <c r="G39" s="2"/>
      <c r="H39" s="2"/>
      <c r="I39" s="2"/>
      <c r="J39" s="1"/>
    </row>
    <row r="40" spans="1:10" x14ac:dyDescent="0.25">
      <c r="A40" s="1"/>
      <c r="B40" s="1"/>
      <c r="C40" s="14"/>
      <c r="D40" s="2"/>
      <c r="E40" s="2"/>
      <c r="F40" s="2"/>
      <c r="G40" s="2"/>
      <c r="H40" s="2"/>
      <c r="I40" s="2"/>
      <c r="J40" s="1"/>
    </row>
    <row r="41" spans="1:10" x14ac:dyDescent="0.25">
      <c r="A41" s="1"/>
      <c r="B41" s="1"/>
      <c r="C41" s="14"/>
      <c r="D41" s="2"/>
      <c r="E41" s="2"/>
      <c r="F41" s="2"/>
      <c r="G41" s="2"/>
      <c r="H41" s="2"/>
      <c r="I41" s="2"/>
      <c r="J41" s="1"/>
    </row>
    <row r="42" spans="1:10" x14ac:dyDescent="0.25">
      <c r="A42" s="1"/>
      <c r="B42" s="1"/>
      <c r="C42" s="14"/>
      <c r="D42" s="2"/>
      <c r="E42" s="2"/>
      <c r="F42" s="2"/>
      <c r="G42" s="2"/>
      <c r="H42" s="2"/>
      <c r="I42" s="2"/>
      <c r="J42" s="1"/>
    </row>
    <row r="43" spans="1:10" x14ac:dyDescent="0.25">
      <c r="A43" s="1"/>
      <c r="B43" s="1"/>
      <c r="C43" s="14"/>
      <c r="D43" s="2"/>
      <c r="E43" s="2"/>
      <c r="F43" s="2"/>
      <c r="G43" s="2"/>
      <c r="H43" s="2"/>
      <c r="I43" s="2"/>
      <c r="J43" s="1"/>
    </row>
    <row r="44" spans="1:10" x14ac:dyDescent="0.25">
      <c r="A44" s="1"/>
      <c r="B44" s="1"/>
      <c r="C44" s="14"/>
      <c r="D44" s="2"/>
      <c r="E44" s="2"/>
      <c r="F44" s="2"/>
      <c r="G44" s="2"/>
      <c r="H44" s="2"/>
      <c r="I44" s="2"/>
      <c r="J44" s="1"/>
    </row>
    <row r="45" spans="1:10" x14ac:dyDescent="0.25">
      <c r="A45" s="1"/>
      <c r="B45" s="1"/>
      <c r="C45" s="14"/>
      <c r="D45" s="2"/>
      <c r="E45" s="2"/>
      <c r="F45" s="2"/>
      <c r="G45" s="2"/>
      <c r="H45" s="2"/>
      <c r="I45" s="2"/>
      <c r="J45" s="1"/>
    </row>
    <row r="46" spans="1:10" x14ac:dyDescent="0.25">
      <c r="A46" s="1"/>
      <c r="B46" s="1"/>
      <c r="C46" s="14"/>
      <c r="D46" s="2"/>
      <c r="E46" s="2"/>
      <c r="F46" s="2"/>
      <c r="G46" s="2"/>
      <c r="H46" s="2"/>
      <c r="I46" s="2"/>
      <c r="J46" s="1"/>
    </row>
    <row r="47" spans="1:10" x14ac:dyDescent="0.25">
      <c r="A47" s="1"/>
      <c r="B47" s="1"/>
      <c r="C47" s="14"/>
      <c r="D47" s="2"/>
      <c r="E47" s="2"/>
      <c r="F47" s="2"/>
      <c r="G47" s="2"/>
      <c r="H47" s="2"/>
      <c r="I47" s="2"/>
      <c r="J47" s="1"/>
    </row>
    <row r="48" spans="1:10" x14ac:dyDescent="0.25">
      <c r="A48" s="1"/>
      <c r="B48" s="1"/>
      <c r="C48" s="14"/>
      <c r="D48" s="2"/>
      <c r="E48" s="2"/>
      <c r="F48" s="2"/>
      <c r="G48" s="2"/>
      <c r="H48" s="2"/>
      <c r="I48" s="2"/>
      <c r="J48" s="1"/>
    </row>
    <row r="49" spans="1:10" x14ac:dyDescent="0.25">
      <c r="A49" s="1"/>
      <c r="B49" s="1"/>
      <c r="C49" s="17"/>
      <c r="D49" s="3"/>
      <c r="E49" s="3"/>
      <c r="F49" s="3"/>
      <c r="G49" s="3"/>
      <c r="H49" s="3"/>
      <c r="I49" s="3"/>
      <c r="J49" s="1"/>
    </row>
    <row r="50" spans="1:10" x14ac:dyDescent="0.25">
      <c r="A50" s="1"/>
      <c r="B50" s="1"/>
      <c r="C50" s="17"/>
      <c r="D50" s="3"/>
      <c r="E50" s="3"/>
      <c r="F50" s="3"/>
      <c r="G50" s="3"/>
      <c r="H50" s="3"/>
      <c r="I50" s="3"/>
      <c r="J50" s="1"/>
    </row>
    <row r="51" spans="1:10" x14ac:dyDescent="0.25">
      <c r="A51" s="1"/>
      <c r="B51" s="1"/>
      <c r="C51" s="17"/>
      <c r="D51" s="3"/>
      <c r="E51" s="3"/>
      <c r="F51" s="3"/>
      <c r="G51" s="3"/>
      <c r="H51" s="3"/>
      <c r="I51" s="3"/>
      <c r="J51" s="1"/>
    </row>
    <row r="52" spans="1:10" x14ac:dyDescent="0.25">
      <c r="A52" s="1"/>
      <c r="B52" s="1"/>
      <c r="C52" s="17"/>
      <c r="D52" s="3"/>
      <c r="E52" s="3"/>
      <c r="F52" s="3"/>
      <c r="G52" s="3"/>
      <c r="H52" s="3"/>
      <c r="I52" s="3"/>
      <c r="J52" s="1"/>
    </row>
    <row r="53" spans="1:10" x14ac:dyDescent="0.25">
      <c r="A53" s="1"/>
      <c r="B53" s="1"/>
      <c r="C53" s="17"/>
      <c r="D53" s="3"/>
      <c r="E53" s="3"/>
      <c r="F53" s="3"/>
      <c r="G53" s="3"/>
      <c r="H53" s="3"/>
      <c r="I53" s="3"/>
      <c r="J53" s="1"/>
    </row>
    <row r="54" spans="1:10" x14ac:dyDescent="0.25">
      <c r="A54" s="1"/>
      <c r="B54" s="1"/>
      <c r="C54" s="17"/>
      <c r="D54" s="3"/>
      <c r="E54" s="3"/>
      <c r="F54" s="3"/>
      <c r="G54" s="3"/>
      <c r="H54" s="3"/>
      <c r="I54" s="3"/>
      <c r="J54" s="1"/>
    </row>
    <row r="55" spans="1:10" x14ac:dyDescent="0.25">
      <c r="A55" s="1"/>
      <c r="B55" s="1"/>
      <c r="C55" s="17"/>
      <c r="D55" s="3"/>
      <c r="E55" s="3"/>
      <c r="F55" s="3"/>
      <c r="G55" s="3"/>
      <c r="H55" s="3"/>
      <c r="I55" s="3"/>
      <c r="J55" s="1"/>
    </row>
    <row r="56" spans="1:10" x14ac:dyDescent="0.25">
      <c r="A56" s="1"/>
      <c r="B56" s="1"/>
      <c r="C56" s="17"/>
      <c r="D56" s="3"/>
      <c r="E56" s="3"/>
      <c r="F56" s="3"/>
      <c r="G56" s="3"/>
      <c r="H56" s="3"/>
      <c r="I56" s="3"/>
      <c r="J56" s="1"/>
    </row>
    <row r="57" spans="1:10" x14ac:dyDescent="0.25">
      <c r="A57" s="1"/>
      <c r="B57" s="1"/>
      <c r="C57" s="17"/>
      <c r="D57" s="3"/>
      <c r="E57" s="3"/>
      <c r="F57" s="3"/>
      <c r="G57" s="3"/>
      <c r="H57" s="3"/>
      <c r="I57" s="3"/>
      <c r="J57" s="1"/>
    </row>
    <row r="58" spans="1:10" x14ac:dyDescent="0.25">
      <c r="A58" s="1"/>
      <c r="B58" s="1"/>
      <c r="C58" s="17"/>
      <c r="D58" s="3"/>
      <c r="E58" s="3"/>
      <c r="F58" s="3"/>
      <c r="G58" s="3"/>
      <c r="H58" s="3"/>
      <c r="I58" s="3"/>
      <c r="J58" s="1"/>
    </row>
    <row r="59" spans="1:10" x14ac:dyDescent="0.25">
      <c r="A59" s="1"/>
      <c r="B59" s="1"/>
      <c r="C59" s="17"/>
      <c r="D59" s="3"/>
      <c r="E59" s="3"/>
      <c r="F59" s="3"/>
      <c r="G59" s="3"/>
      <c r="H59" s="3"/>
      <c r="I59" s="3"/>
      <c r="J59" s="1"/>
    </row>
    <row r="60" spans="1:10" x14ac:dyDescent="0.25">
      <c r="A60" s="1"/>
      <c r="B60" s="1"/>
      <c r="C60" s="17"/>
      <c r="D60" s="3"/>
      <c r="E60" s="3"/>
      <c r="F60" s="3"/>
      <c r="G60" s="3"/>
      <c r="H60" s="3"/>
      <c r="I60" s="3"/>
      <c r="J60" s="1"/>
    </row>
    <row r="61" spans="1:10" x14ac:dyDescent="0.25">
      <c r="A61" s="1"/>
      <c r="B61" s="1"/>
      <c r="C61" s="17"/>
      <c r="D61" s="3"/>
      <c r="E61" s="3"/>
      <c r="F61" s="3"/>
      <c r="G61" s="3"/>
      <c r="H61" s="3"/>
      <c r="I61" s="3"/>
      <c r="J61" s="1"/>
    </row>
    <row r="62" spans="1:10" x14ac:dyDescent="0.25">
      <c r="A62" s="1"/>
      <c r="B62" s="1"/>
      <c r="C62" s="17"/>
      <c r="D62" s="3"/>
      <c r="E62" s="3"/>
      <c r="F62" s="3"/>
      <c r="G62" s="3"/>
      <c r="H62" s="3"/>
      <c r="I62" s="3"/>
      <c r="J62" s="1"/>
    </row>
    <row r="63" spans="1:10" x14ac:dyDescent="0.25">
      <c r="A63" s="1"/>
      <c r="B63" s="1"/>
      <c r="C63" s="17"/>
      <c r="D63" s="3"/>
      <c r="E63" s="3"/>
      <c r="F63" s="3"/>
      <c r="G63" s="3"/>
      <c r="H63" s="3"/>
      <c r="I63" s="3"/>
      <c r="J63" s="1"/>
    </row>
    <row r="64" spans="1:10" x14ac:dyDescent="0.25">
      <c r="A64" s="1"/>
      <c r="B64" s="1"/>
      <c r="C64" s="17"/>
      <c r="D64" s="3"/>
      <c r="E64" s="3"/>
      <c r="F64" s="3"/>
      <c r="G64" s="3"/>
      <c r="H64" s="3"/>
      <c r="I64" s="3"/>
      <c r="J64" s="1"/>
    </row>
    <row r="65" spans="1:10" x14ac:dyDescent="0.25">
      <c r="A65" s="1"/>
      <c r="B65" s="1"/>
      <c r="C65" s="17"/>
      <c r="D65" s="3"/>
      <c r="E65" s="3"/>
      <c r="F65" s="3"/>
      <c r="G65" s="3"/>
      <c r="H65" s="3"/>
      <c r="I65" s="3"/>
      <c r="J65" s="1"/>
    </row>
    <row r="66" spans="1:10" x14ac:dyDescent="0.25">
      <c r="A66" s="1"/>
      <c r="B66" s="1"/>
      <c r="C66" s="17"/>
      <c r="D66" s="3"/>
      <c r="E66" s="3"/>
      <c r="F66" s="3"/>
      <c r="G66" s="3"/>
      <c r="H66" s="3"/>
      <c r="I66" s="3"/>
      <c r="J66" s="1"/>
    </row>
    <row r="67" spans="1:10" x14ac:dyDescent="0.25">
      <c r="A67" s="1"/>
      <c r="B67" s="1"/>
      <c r="C67" s="17"/>
      <c r="D67" s="3"/>
      <c r="E67" s="3"/>
      <c r="F67" s="3"/>
      <c r="G67" s="3"/>
      <c r="H67" s="3"/>
      <c r="I67" s="3"/>
      <c r="J67" s="1"/>
    </row>
    <row r="68" spans="1:10" x14ac:dyDescent="0.25">
      <c r="A68" s="1"/>
      <c r="B68" s="1"/>
      <c r="C68" s="17"/>
      <c r="D68" s="3"/>
      <c r="E68" s="3"/>
      <c r="F68" s="3"/>
      <c r="G68" s="3"/>
      <c r="H68" s="3"/>
      <c r="I68" s="3"/>
      <c r="J68" s="1"/>
    </row>
    <row r="69" spans="1:10" x14ac:dyDescent="0.25">
      <c r="A69" s="1"/>
      <c r="B69" s="1"/>
      <c r="C69" s="17"/>
      <c r="D69" s="3"/>
      <c r="E69" s="3"/>
      <c r="F69" s="3"/>
      <c r="G69" s="3"/>
      <c r="H69" s="3"/>
      <c r="I69" s="3"/>
      <c r="J69" s="1"/>
    </row>
    <row r="70" spans="1:10" x14ac:dyDescent="0.25">
      <c r="A70" s="1"/>
      <c r="B70" s="1"/>
      <c r="C70" s="17"/>
      <c r="D70" s="3"/>
      <c r="E70" s="3"/>
      <c r="F70" s="3"/>
      <c r="G70" s="3"/>
      <c r="H70" s="3"/>
      <c r="I70" s="3"/>
      <c r="J70" s="1"/>
    </row>
    <row r="71" spans="1:10" x14ac:dyDescent="0.25">
      <c r="A71" s="1"/>
      <c r="B71" s="1"/>
      <c r="C71" s="17"/>
      <c r="D71" s="3"/>
      <c r="E71" s="3"/>
      <c r="F71" s="3"/>
      <c r="G71" s="3"/>
      <c r="H71" s="3"/>
      <c r="I71" s="3"/>
      <c r="J71" s="1"/>
    </row>
    <row r="72" spans="1:10" x14ac:dyDescent="0.25">
      <c r="A72" s="1"/>
      <c r="B72" s="1"/>
      <c r="C72" s="17"/>
      <c r="D72" s="3"/>
      <c r="E72" s="3"/>
      <c r="F72" s="3"/>
      <c r="G72" s="3"/>
      <c r="H72" s="3"/>
      <c r="I72" s="3"/>
      <c r="J72" s="1"/>
    </row>
    <row r="73" spans="1:10" x14ac:dyDescent="0.25">
      <c r="A73" s="1"/>
      <c r="B73" s="1"/>
      <c r="C73" s="17"/>
      <c r="D73" s="3"/>
      <c r="E73" s="3"/>
      <c r="F73" s="3"/>
      <c r="G73" s="3"/>
      <c r="H73" s="3"/>
      <c r="I73" s="3"/>
      <c r="J73" s="1"/>
    </row>
    <row r="74" spans="1:10" x14ac:dyDescent="0.25">
      <c r="A74" s="1"/>
      <c r="B74" s="1"/>
      <c r="C74" s="17"/>
      <c r="D74" s="3"/>
      <c r="E74" s="3"/>
      <c r="F74" s="3"/>
      <c r="G74" s="3"/>
      <c r="H74" s="3"/>
      <c r="I74" s="3"/>
      <c r="J74" s="1"/>
    </row>
    <row r="75" spans="1:10" x14ac:dyDescent="0.25">
      <c r="A75" s="1"/>
      <c r="B75" s="1"/>
      <c r="C75" s="17"/>
      <c r="D75" s="3"/>
      <c r="E75" s="3"/>
      <c r="F75" s="3"/>
      <c r="G75" s="3"/>
      <c r="H75" s="3"/>
      <c r="I75" s="3"/>
      <c r="J75" s="1"/>
    </row>
    <row r="76" spans="1:10" x14ac:dyDescent="0.25">
      <c r="A76" s="1"/>
      <c r="B76" s="1"/>
      <c r="C76" s="17"/>
      <c r="D76" s="3"/>
      <c r="E76" s="3"/>
      <c r="F76" s="3"/>
      <c r="G76" s="3"/>
      <c r="H76" s="3"/>
      <c r="I76" s="3"/>
      <c r="J76" s="1"/>
    </row>
    <row r="77" spans="1:10" x14ac:dyDescent="0.25">
      <c r="A77" s="1"/>
      <c r="B77" s="1"/>
      <c r="C77" s="17"/>
      <c r="D77" s="3"/>
      <c r="E77" s="3"/>
      <c r="F77" s="3"/>
      <c r="G77" s="3"/>
      <c r="H77" s="3"/>
      <c r="I77" s="3"/>
      <c r="J77" s="1"/>
    </row>
    <row r="78" spans="1:10" x14ac:dyDescent="0.25">
      <c r="A78" s="1"/>
      <c r="B78" s="1"/>
      <c r="C78" s="17"/>
      <c r="D78" s="3"/>
      <c r="E78" s="3"/>
      <c r="F78" s="3"/>
      <c r="G78" s="3"/>
      <c r="H78" s="3"/>
      <c r="I78" s="3"/>
      <c r="J78" s="1"/>
    </row>
    <row r="79" spans="1:10" x14ac:dyDescent="0.25">
      <c r="A79" s="1"/>
      <c r="B79" s="1"/>
      <c r="C79" s="17"/>
      <c r="D79" s="3"/>
      <c r="E79" s="3"/>
      <c r="F79" s="3"/>
      <c r="G79" s="3"/>
      <c r="H79" s="3"/>
      <c r="I79" s="3"/>
      <c r="J79" s="1"/>
    </row>
    <row r="80" spans="1:10" x14ac:dyDescent="0.25">
      <c r="A80" s="1"/>
      <c r="B80" s="1"/>
      <c r="C80" s="17"/>
      <c r="D80" s="3"/>
      <c r="E80" s="3"/>
      <c r="F80" s="3"/>
      <c r="G80" s="3"/>
      <c r="H80" s="3"/>
      <c r="I80" s="3"/>
      <c r="J80" s="1"/>
    </row>
    <row r="81" spans="1:10" x14ac:dyDescent="0.25">
      <c r="A81" s="1"/>
      <c r="B81" s="1"/>
      <c r="C81" s="17"/>
      <c r="D81" s="3"/>
      <c r="E81" s="3"/>
      <c r="F81" s="3"/>
      <c r="G81" s="3"/>
      <c r="H81" s="3"/>
      <c r="I81" s="3"/>
      <c r="J81" s="1"/>
    </row>
    <row r="82" spans="1:10" x14ac:dyDescent="0.25">
      <c r="A82" s="1"/>
      <c r="B82" s="1"/>
      <c r="C82" s="17"/>
      <c r="D82" s="3"/>
      <c r="E82" s="3"/>
      <c r="F82" s="3"/>
      <c r="G82" s="3"/>
      <c r="H82" s="3"/>
      <c r="I82" s="3"/>
      <c r="J82" s="1"/>
    </row>
    <row r="83" spans="1:10" x14ac:dyDescent="0.25">
      <c r="A83" s="1"/>
      <c r="B83" s="1"/>
      <c r="C83" s="17"/>
      <c r="D83" s="3"/>
      <c r="E83" s="3"/>
      <c r="F83" s="3"/>
      <c r="G83" s="3"/>
      <c r="H83" s="3"/>
      <c r="I83" s="3"/>
      <c r="J83" s="1"/>
    </row>
    <row r="84" spans="1:10" x14ac:dyDescent="0.25">
      <c r="A84" s="1"/>
      <c r="B84" s="1"/>
      <c r="C84" s="17"/>
      <c r="D84" s="3"/>
      <c r="E84" s="3"/>
      <c r="F84" s="3"/>
      <c r="G84" s="3"/>
      <c r="H84" s="3"/>
      <c r="I84" s="3"/>
      <c r="J84" s="1"/>
    </row>
    <row r="85" spans="1:10" x14ac:dyDescent="0.25">
      <c r="A85" s="1"/>
      <c r="B85" s="1"/>
      <c r="C85" s="17"/>
      <c r="D85" s="3"/>
      <c r="E85" s="3"/>
      <c r="F85" s="3"/>
      <c r="G85" s="3"/>
      <c r="H85" s="3"/>
      <c r="I85" s="3"/>
      <c r="J85" s="1"/>
    </row>
    <row r="86" spans="1:10" x14ac:dyDescent="0.25">
      <c r="A86" s="1"/>
      <c r="B86" s="1"/>
      <c r="C86" s="17"/>
      <c r="D86" s="3"/>
      <c r="E86" s="3"/>
      <c r="F86" s="3"/>
      <c r="G86" s="3"/>
      <c r="H86" s="3"/>
      <c r="I86" s="3"/>
      <c r="J86" s="1"/>
    </row>
    <row r="87" spans="1:10" x14ac:dyDescent="0.25">
      <c r="A87" s="1"/>
      <c r="B87" s="1"/>
      <c r="C87" s="17"/>
      <c r="D87" s="3"/>
      <c r="E87" s="3"/>
      <c r="F87" s="3"/>
      <c r="G87" s="3"/>
      <c r="H87" s="3"/>
      <c r="I87" s="3"/>
      <c r="J87" s="1"/>
    </row>
    <row r="88" spans="1:10" x14ac:dyDescent="0.25">
      <c r="A88" s="1"/>
      <c r="B88" s="1"/>
      <c r="C88" s="17"/>
      <c r="D88" s="3"/>
      <c r="E88" s="3"/>
      <c r="F88" s="3"/>
      <c r="G88" s="3"/>
      <c r="H88" s="3"/>
      <c r="I88" s="3"/>
      <c r="J88" s="1"/>
    </row>
    <row r="89" spans="1:10" x14ac:dyDescent="0.25">
      <c r="A89" s="1"/>
      <c r="B89" s="1"/>
      <c r="C89" s="17"/>
      <c r="D89" s="3"/>
      <c r="E89" s="3"/>
      <c r="F89" s="3"/>
      <c r="G89" s="3"/>
      <c r="H89" s="3"/>
      <c r="I89" s="3"/>
      <c r="J89" s="1"/>
    </row>
    <row r="90" spans="1:10" x14ac:dyDescent="0.25">
      <c r="A90" s="1"/>
      <c r="B90" s="1"/>
      <c r="C90" s="17"/>
      <c r="D90" s="3"/>
      <c r="E90" s="3"/>
      <c r="F90" s="3"/>
      <c r="G90" s="3"/>
      <c r="H90" s="3"/>
      <c r="I90" s="3"/>
      <c r="J90" s="1"/>
    </row>
    <row r="91" spans="1:10" x14ac:dyDescent="0.25">
      <c r="A91" s="1"/>
      <c r="B91" s="1"/>
      <c r="C91" s="17"/>
      <c r="D91" s="3"/>
      <c r="E91" s="3"/>
      <c r="F91" s="3"/>
      <c r="G91" s="3"/>
      <c r="H91" s="3"/>
      <c r="I91" s="3"/>
      <c r="J91" s="1"/>
    </row>
    <row r="92" spans="1:10" x14ac:dyDescent="0.25">
      <c r="A92" s="1"/>
      <c r="B92" s="1"/>
      <c r="C92" s="17"/>
      <c r="D92" s="3"/>
      <c r="E92" s="3"/>
      <c r="F92" s="3"/>
      <c r="G92" s="3"/>
      <c r="H92" s="3"/>
      <c r="I92" s="3"/>
      <c r="J92" s="1"/>
    </row>
    <row r="93" spans="1:10" x14ac:dyDescent="0.25">
      <c r="A93" s="1"/>
      <c r="B93" s="1"/>
      <c r="C93" s="17"/>
      <c r="D93" s="3"/>
      <c r="E93" s="3"/>
      <c r="F93" s="3"/>
      <c r="G93" s="3"/>
      <c r="H93" s="3"/>
      <c r="I93" s="3"/>
      <c r="J93" s="1"/>
    </row>
    <row r="94" spans="1:10" x14ac:dyDescent="0.25">
      <c r="A94" s="1"/>
      <c r="B94" s="1"/>
      <c r="C94" s="17"/>
      <c r="D94" s="3"/>
      <c r="E94" s="3"/>
      <c r="F94" s="3"/>
      <c r="G94" s="3"/>
      <c r="H94" s="3"/>
      <c r="I94" s="3"/>
      <c r="J94" s="1"/>
    </row>
    <row r="95" spans="1:10" x14ac:dyDescent="0.25">
      <c r="A95" s="1"/>
      <c r="B95" s="1"/>
      <c r="C95" s="17"/>
      <c r="D95" s="3"/>
      <c r="E95" s="3"/>
      <c r="F95" s="3"/>
      <c r="G95" s="3"/>
      <c r="H95" s="3"/>
      <c r="I95" s="3"/>
      <c r="J95" s="1"/>
    </row>
    <row r="96" spans="1:10" x14ac:dyDescent="0.25">
      <c r="A96" s="1"/>
      <c r="B96" s="1"/>
      <c r="C96" s="17"/>
      <c r="D96" s="3"/>
      <c r="E96" s="3"/>
      <c r="F96" s="3"/>
      <c r="G96" s="3"/>
      <c r="H96" s="3"/>
      <c r="I96" s="3"/>
      <c r="J96" s="1"/>
    </row>
    <row r="97" spans="1:10" x14ac:dyDescent="0.25">
      <c r="A97" s="1"/>
      <c r="B97" s="1"/>
      <c r="C97" s="17"/>
      <c r="D97" s="3"/>
      <c r="E97" s="3"/>
      <c r="F97" s="3"/>
      <c r="G97" s="3"/>
      <c r="H97" s="3"/>
      <c r="I97" s="3"/>
      <c r="J97" s="1"/>
    </row>
    <row r="98" spans="1:10" x14ac:dyDescent="0.25">
      <c r="A98" s="1"/>
      <c r="B98" s="1"/>
      <c r="C98" s="17"/>
      <c r="D98" s="3"/>
      <c r="E98" s="3"/>
      <c r="F98" s="3"/>
      <c r="G98" s="3"/>
      <c r="H98" s="3"/>
      <c r="I98" s="3"/>
      <c r="J98" s="1"/>
    </row>
    <row r="99" spans="1:10" x14ac:dyDescent="0.25">
      <c r="A99" s="1"/>
      <c r="B99" s="1"/>
      <c r="C99" s="17"/>
      <c r="D99" s="3"/>
      <c r="E99" s="3"/>
      <c r="F99" s="3"/>
      <c r="G99" s="3"/>
      <c r="H99" s="3"/>
      <c r="I99" s="3"/>
      <c r="J99" s="1"/>
    </row>
    <row r="100" spans="1:10" x14ac:dyDescent="0.25">
      <c r="A100" s="1"/>
      <c r="B100" s="1"/>
      <c r="C100" s="17"/>
      <c r="D100" s="3"/>
      <c r="E100" s="3"/>
      <c r="F100" s="3"/>
      <c r="G100" s="3"/>
      <c r="H100" s="3"/>
      <c r="I100" s="3"/>
      <c r="J100" s="1"/>
    </row>
    <row r="101" spans="1:10" x14ac:dyDescent="0.25">
      <c r="A101" s="1"/>
      <c r="B101" s="1"/>
      <c r="C101" s="17"/>
      <c r="D101" s="3"/>
      <c r="E101" s="3"/>
      <c r="F101" s="3"/>
      <c r="G101" s="3"/>
      <c r="H101" s="3"/>
      <c r="I101" s="3"/>
      <c r="J101" s="1"/>
    </row>
    <row r="102" spans="1:10" x14ac:dyDescent="0.25">
      <c r="A102" s="1"/>
      <c r="B102" s="1"/>
      <c r="C102" s="17"/>
      <c r="D102" s="3"/>
      <c r="E102" s="3"/>
      <c r="F102" s="3"/>
      <c r="G102" s="3"/>
      <c r="H102" s="3"/>
      <c r="I102" s="3"/>
      <c r="J102" s="1"/>
    </row>
    <row r="103" spans="1:10" x14ac:dyDescent="0.25">
      <c r="A103" s="1"/>
      <c r="B103" s="1"/>
      <c r="C103" s="17"/>
      <c r="D103" s="3"/>
      <c r="E103" s="3"/>
      <c r="F103" s="3"/>
      <c r="G103" s="3"/>
      <c r="H103" s="3"/>
      <c r="I103" s="3"/>
      <c r="J103" s="1"/>
    </row>
    <row r="104" spans="1:10" x14ac:dyDescent="0.25">
      <c r="A104" s="1"/>
      <c r="B104" s="1"/>
      <c r="C104" s="17"/>
      <c r="D104" s="3"/>
      <c r="E104" s="3"/>
      <c r="F104" s="3"/>
      <c r="G104" s="3"/>
      <c r="H104" s="3"/>
      <c r="I104" s="3"/>
      <c r="J104" s="1"/>
    </row>
    <row r="105" spans="1:10" x14ac:dyDescent="0.25">
      <c r="A105" s="1"/>
      <c r="B105" s="1"/>
      <c r="C105" s="17"/>
      <c r="D105" s="3"/>
      <c r="E105" s="3"/>
      <c r="F105" s="3"/>
      <c r="G105" s="3"/>
      <c r="H105" s="3"/>
      <c r="I105" s="3"/>
      <c r="J105" s="1"/>
    </row>
    <row r="106" spans="1:10" x14ac:dyDescent="0.25">
      <c r="A106" s="1"/>
      <c r="B106" s="1"/>
      <c r="C106" s="17"/>
      <c r="D106" s="3"/>
      <c r="E106" s="3"/>
      <c r="F106" s="3"/>
      <c r="G106" s="3"/>
      <c r="H106" s="3"/>
      <c r="I106" s="3"/>
      <c r="J106" s="1"/>
    </row>
    <row r="107" spans="1:10" x14ac:dyDescent="0.25">
      <c r="A107" s="1"/>
      <c r="B107" s="1"/>
      <c r="C107" s="17"/>
      <c r="D107" s="3"/>
      <c r="E107" s="3"/>
      <c r="F107" s="3"/>
      <c r="G107" s="3"/>
      <c r="H107" s="3"/>
      <c r="I107" s="3"/>
      <c r="J107" s="1"/>
    </row>
    <row r="108" spans="1:10" x14ac:dyDescent="0.25">
      <c r="A108" s="1"/>
      <c r="B108" s="1"/>
      <c r="C108" s="17"/>
      <c r="D108" s="3"/>
      <c r="E108" s="3"/>
      <c r="F108" s="3"/>
      <c r="G108" s="3"/>
      <c r="H108" s="3"/>
      <c r="I108" s="3"/>
      <c r="J108" s="1"/>
    </row>
    <row r="109" spans="1:10" x14ac:dyDescent="0.25">
      <c r="A109" s="1"/>
      <c r="B109" s="1"/>
      <c r="C109" s="17"/>
      <c r="D109" s="3"/>
      <c r="E109" s="3"/>
      <c r="F109" s="3"/>
      <c r="G109" s="3"/>
      <c r="H109" s="3"/>
      <c r="I109" s="3"/>
      <c r="J109" s="1"/>
    </row>
    <row r="110" spans="1:10" x14ac:dyDescent="0.25">
      <c r="A110" s="1"/>
      <c r="B110" s="1"/>
      <c r="C110" s="17"/>
      <c r="D110" s="3"/>
      <c r="E110" s="3"/>
      <c r="F110" s="3"/>
      <c r="G110" s="3"/>
      <c r="H110" s="3"/>
      <c r="I110" s="3"/>
      <c r="J110" s="1"/>
    </row>
    <row r="111" spans="1:10" x14ac:dyDescent="0.25">
      <c r="A111" s="1"/>
      <c r="B111" s="1"/>
      <c r="C111" s="17"/>
      <c r="D111" s="3"/>
      <c r="E111" s="3"/>
      <c r="F111" s="3"/>
      <c r="G111" s="3"/>
      <c r="H111" s="3"/>
      <c r="I111" s="3"/>
      <c r="J111" s="1"/>
    </row>
    <row r="112" spans="1:10" x14ac:dyDescent="0.25">
      <c r="A112" s="1"/>
      <c r="B112" s="1"/>
      <c r="C112" s="17"/>
      <c r="D112" s="3"/>
      <c r="E112" s="3"/>
      <c r="F112" s="3"/>
      <c r="G112" s="3"/>
      <c r="H112" s="3"/>
      <c r="I112" s="3"/>
      <c r="J112" s="1"/>
    </row>
    <row r="113" spans="1:10" x14ac:dyDescent="0.25">
      <c r="A113" s="1"/>
      <c r="B113" s="1"/>
      <c r="C113" s="17"/>
      <c r="D113" s="3"/>
      <c r="E113" s="3"/>
      <c r="F113" s="3"/>
      <c r="G113" s="3"/>
      <c r="H113" s="3"/>
      <c r="I113" s="3"/>
      <c r="J113" s="1"/>
    </row>
    <row r="114" spans="1:10" x14ac:dyDescent="0.25">
      <c r="A114" s="1"/>
      <c r="B114" s="1"/>
      <c r="C114" s="17"/>
      <c r="D114" s="3"/>
      <c r="E114" s="3"/>
      <c r="F114" s="3"/>
      <c r="G114" s="3"/>
      <c r="H114" s="3"/>
      <c r="I114" s="3"/>
      <c r="J114" s="1"/>
    </row>
    <row r="115" spans="1:10" x14ac:dyDescent="0.25">
      <c r="A115" s="1"/>
      <c r="B115" s="1"/>
      <c r="C115" s="17"/>
      <c r="D115" s="3"/>
      <c r="E115" s="3"/>
      <c r="F115" s="3"/>
      <c r="G115" s="3"/>
      <c r="H115" s="3"/>
      <c r="I115" s="3"/>
      <c r="J115" s="1"/>
    </row>
    <row r="116" spans="1:10" x14ac:dyDescent="0.25">
      <c r="A116" s="1"/>
      <c r="B116" s="1"/>
      <c r="C116" s="17"/>
      <c r="D116" s="3"/>
      <c r="E116" s="3"/>
      <c r="F116" s="3"/>
      <c r="G116" s="3"/>
      <c r="H116" s="3"/>
      <c r="I116" s="3"/>
      <c r="J116" s="1"/>
    </row>
    <row r="117" spans="1:10" x14ac:dyDescent="0.25">
      <c r="A117" s="1"/>
      <c r="B117" s="1"/>
      <c r="C117" s="17"/>
      <c r="D117" s="3"/>
      <c r="E117" s="3"/>
      <c r="F117" s="3"/>
      <c r="G117" s="3"/>
      <c r="H117" s="3"/>
      <c r="I117" s="3"/>
      <c r="J117" s="1"/>
    </row>
    <row r="118" spans="1:10" x14ac:dyDescent="0.25">
      <c r="A118" s="1"/>
      <c r="B118" s="1"/>
      <c r="C118" s="17"/>
      <c r="D118" s="3"/>
      <c r="E118" s="3"/>
      <c r="F118" s="3"/>
      <c r="G118" s="3"/>
      <c r="H118" s="3"/>
      <c r="I118" s="3"/>
      <c r="J118" s="1"/>
    </row>
    <row r="119" spans="1:10" x14ac:dyDescent="0.25">
      <c r="A119" s="1"/>
      <c r="B119" s="1"/>
      <c r="C119" s="17"/>
      <c r="D119" s="3"/>
      <c r="E119" s="3"/>
      <c r="F119" s="3"/>
      <c r="G119" s="3"/>
      <c r="H119" s="3"/>
      <c r="I119" s="3"/>
      <c r="J119" s="1"/>
    </row>
    <row r="120" spans="1:10" x14ac:dyDescent="0.25">
      <c r="A120" s="1"/>
      <c r="B120" s="1"/>
      <c r="C120" s="17"/>
      <c r="D120" s="3"/>
      <c r="E120" s="3"/>
      <c r="F120" s="3"/>
      <c r="G120" s="3"/>
      <c r="H120" s="3"/>
      <c r="I120" s="3"/>
      <c r="J120" s="1"/>
    </row>
    <row r="121" spans="1:10" x14ac:dyDescent="0.25">
      <c r="A121" s="1"/>
      <c r="B121" s="1"/>
      <c r="C121" s="17"/>
      <c r="D121" s="3"/>
      <c r="E121" s="3"/>
      <c r="F121" s="3"/>
      <c r="G121" s="3"/>
      <c r="H121" s="3"/>
      <c r="I121" s="3"/>
      <c r="J121" s="1"/>
    </row>
    <row r="122" spans="1:10" x14ac:dyDescent="0.25">
      <c r="A122" s="1"/>
      <c r="B122" s="1"/>
      <c r="C122" s="17"/>
      <c r="D122" s="3"/>
      <c r="E122" s="3"/>
      <c r="F122" s="3"/>
      <c r="G122" s="3"/>
      <c r="H122" s="3"/>
      <c r="I122" s="3"/>
      <c r="J122" s="1"/>
    </row>
    <row r="123" spans="1:10" x14ac:dyDescent="0.25">
      <c r="A123" s="1"/>
      <c r="B123" s="1"/>
      <c r="C123" s="17"/>
      <c r="D123" s="3"/>
      <c r="E123" s="3"/>
      <c r="F123" s="3"/>
      <c r="G123" s="3"/>
      <c r="H123" s="3"/>
      <c r="I123" s="3"/>
      <c r="J123" s="1"/>
    </row>
    <row r="124" spans="1:10" x14ac:dyDescent="0.25">
      <c r="A124" s="1"/>
      <c r="B124" s="1"/>
      <c r="C124" s="17"/>
      <c r="D124" s="3"/>
      <c r="E124" s="3"/>
      <c r="F124" s="3"/>
      <c r="G124" s="3"/>
      <c r="H124" s="3"/>
      <c r="I124" s="3"/>
      <c r="J124" s="1"/>
    </row>
    <row r="125" spans="1:10" x14ac:dyDescent="0.25">
      <c r="A125" s="1"/>
      <c r="B125" s="1"/>
      <c r="C125" s="17"/>
      <c r="D125" s="3"/>
      <c r="E125" s="3"/>
      <c r="F125" s="3"/>
      <c r="G125" s="3"/>
      <c r="H125" s="3"/>
      <c r="I125" s="3"/>
      <c r="J125" s="1"/>
    </row>
    <row r="126" spans="1:10" x14ac:dyDescent="0.25">
      <c r="A126" s="1"/>
      <c r="B126" s="1"/>
      <c r="C126" s="17"/>
      <c r="D126" s="3"/>
      <c r="E126" s="3"/>
      <c r="F126" s="3"/>
      <c r="G126" s="3"/>
      <c r="H126" s="3"/>
      <c r="I126" s="3"/>
      <c r="J126" s="1"/>
    </row>
    <row r="127" spans="1:10" x14ac:dyDescent="0.25">
      <c r="A127" s="1"/>
      <c r="B127" s="1"/>
      <c r="C127" s="17"/>
      <c r="D127" s="3"/>
      <c r="E127" s="3"/>
      <c r="F127" s="3"/>
      <c r="G127" s="3"/>
      <c r="H127" s="3"/>
      <c r="I127" s="3"/>
      <c r="J127" s="1"/>
    </row>
    <row r="128" spans="1:10" x14ac:dyDescent="0.25">
      <c r="A128" s="1"/>
      <c r="B128" s="1"/>
      <c r="C128" s="17"/>
      <c r="D128" s="3"/>
      <c r="E128" s="3"/>
      <c r="F128" s="3"/>
      <c r="G128" s="3"/>
      <c r="H128" s="3"/>
      <c r="I128" s="3"/>
      <c r="J128" s="1"/>
    </row>
    <row r="129" spans="1:10" x14ac:dyDescent="0.25">
      <c r="A129" s="1"/>
      <c r="B129" s="1"/>
      <c r="C129" s="17"/>
      <c r="D129" s="3"/>
      <c r="E129" s="3"/>
      <c r="F129" s="3"/>
      <c r="G129" s="3"/>
      <c r="H129" s="3"/>
      <c r="I129" s="3"/>
      <c r="J129" s="1"/>
    </row>
    <row r="130" spans="1:10" x14ac:dyDescent="0.25">
      <c r="A130" s="1"/>
      <c r="B130" s="1"/>
      <c r="C130" s="17"/>
      <c r="D130" s="3"/>
      <c r="E130" s="3"/>
      <c r="F130" s="3"/>
      <c r="G130" s="3"/>
      <c r="H130" s="3"/>
      <c r="I130" s="3"/>
      <c r="J130" s="1"/>
    </row>
    <row r="131" spans="1:10" x14ac:dyDescent="0.25">
      <c r="A131" s="1"/>
      <c r="B131" s="1"/>
      <c r="C131" s="17"/>
      <c r="D131" s="3"/>
      <c r="E131" s="3"/>
      <c r="F131" s="3"/>
      <c r="G131" s="3"/>
      <c r="H131" s="3"/>
      <c r="I131" s="3"/>
      <c r="J131" s="1"/>
    </row>
    <row r="132" spans="1:10" x14ac:dyDescent="0.25">
      <c r="A132" s="1"/>
      <c r="B132" s="1"/>
      <c r="C132" s="17"/>
      <c r="D132" s="3"/>
      <c r="E132" s="3"/>
      <c r="F132" s="3"/>
      <c r="G132" s="3"/>
      <c r="H132" s="3"/>
      <c r="I132" s="3"/>
      <c r="J132" s="1"/>
    </row>
    <row r="133" spans="1:10" x14ac:dyDescent="0.25">
      <c r="A133" s="1"/>
      <c r="B133" s="1"/>
      <c r="C133" s="17"/>
      <c r="D133" s="3"/>
      <c r="E133" s="3"/>
      <c r="F133" s="3"/>
      <c r="G133" s="3"/>
      <c r="H133" s="3"/>
      <c r="I133" s="3"/>
      <c r="J133" s="1"/>
    </row>
    <row r="134" spans="1:10" x14ac:dyDescent="0.25">
      <c r="A134" s="1"/>
      <c r="B134" s="1"/>
      <c r="C134" s="17"/>
      <c r="D134" s="3"/>
      <c r="E134" s="3"/>
      <c r="F134" s="3"/>
      <c r="G134" s="3"/>
      <c r="H134" s="3"/>
      <c r="I134" s="3"/>
      <c r="J134" s="1"/>
    </row>
    <row r="135" spans="1:10" x14ac:dyDescent="0.25">
      <c r="A135" s="1"/>
      <c r="B135" s="1"/>
      <c r="C135" s="17"/>
      <c r="D135" s="3"/>
      <c r="E135" s="3"/>
      <c r="F135" s="3"/>
      <c r="G135" s="3"/>
      <c r="H135" s="3"/>
      <c r="I135" s="3"/>
      <c r="J135" s="1"/>
    </row>
    <row r="136" spans="1:10" x14ac:dyDescent="0.25">
      <c r="A136" s="1"/>
      <c r="B136" s="1"/>
      <c r="C136" s="17"/>
      <c r="D136" s="3"/>
      <c r="E136" s="3"/>
      <c r="F136" s="3"/>
      <c r="G136" s="3"/>
      <c r="H136" s="3"/>
      <c r="I136" s="3"/>
      <c r="J136" s="1"/>
    </row>
    <row r="137" spans="1:10" x14ac:dyDescent="0.25">
      <c r="A137" s="1"/>
      <c r="B137" s="1"/>
      <c r="C137" s="17"/>
      <c r="D137" s="3"/>
      <c r="E137" s="3"/>
      <c r="F137" s="3"/>
      <c r="G137" s="3"/>
      <c r="H137" s="3"/>
      <c r="I137" s="3"/>
      <c r="J137" s="1"/>
    </row>
    <row r="138" spans="1:10" x14ac:dyDescent="0.25">
      <c r="A138" s="1"/>
      <c r="B138" s="1"/>
      <c r="C138" s="17"/>
      <c r="D138" s="3"/>
      <c r="E138" s="3"/>
      <c r="F138" s="3"/>
      <c r="G138" s="3"/>
      <c r="H138" s="3"/>
      <c r="I138" s="3"/>
      <c r="J138" s="1"/>
    </row>
    <row r="139" spans="1:10" x14ac:dyDescent="0.25">
      <c r="A139" s="1"/>
      <c r="B139" s="1"/>
      <c r="C139" s="17"/>
      <c r="D139" s="3"/>
      <c r="E139" s="3"/>
      <c r="F139" s="3"/>
      <c r="G139" s="3"/>
      <c r="H139" s="3"/>
      <c r="I139" s="3"/>
      <c r="J139" s="1"/>
    </row>
    <row r="140" spans="1:10" x14ac:dyDescent="0.25">
      <c r="A140" s="1"/>
      <c r="B140" s="1"/>
      <c r="C140" s="17"/>
      <c r="D140" s="3"/>
      <c r="E140" s="3"/>
      <c r="F140" s="3"/>
      <c r="G140" s="3"/>
      <c r="H140" s="3"/>
      <c r="I140" s="3"/>
      <c r="J140" s="1"/>
    </row>
    <row r="141" spans="1:10" x14ac:dyDescent="0.25">
      <c r="A141" s="1"/>
      <c r="B141" s="1"/>
      <c r="C141" s="17"/>
      <c r="D141" s="3"/>
      <c r="E141" s="3"/>
      <c r="F141" s="3"/>
      <c r="G141" s="3"/>
      <c r="H141" s="3"/>
      <c r="I141" s="3"/>
      <c r="J141" s="1"/>
    </row>
    <row r="142" spans="1:10" x14ac:dyDescent="0.25">
      <c r="A142" s="1"/>
      <c r="B142" s="1"/>
      <c r="C142" s="17"/>
      <c r="D142" s="3"/>
      <c r="E142" s="3"/>
      <c r="F142" s="3"/>
      <c r="G142" s="3"/>
      <c r="H142" s="3"/>
      <c r="I142" s="3"/>
      <c r="J142" s="1"/>
    </row>
    <row r="143" spans="1:10" x14ac:dyDescent="0.25">
      <c r="A143" s="1"/>
      <c r="B143" s="1"/>
      <c r="C143" s="17"/>
      <c r="D143" s="3"/>
      <c r="E143" s="3"/>
      <c r="F143" s="3"/>
      <c r="G143" s="3"/>
      <c r="H143" s="3"/>
      <c r="I143" s="3"/>
      <c r="J143" s="1"/>
    </row>
    <row r="144" spans="1:10" x14ac:dyDescent="0.25">
      <c r="A144" s="1"/>
      <c r="B144" s="1"/>
      <c r="C144" s="17"/>
      <c r="D144" s="3"/>
      <c r="E144" s="3"/>
      <c r="F144" s="3"/>
      <c r="G144" s="3"/>
      <c r="H144" s="3"/>
      <c r="I144" s="3"/>
      <c r="J144" s="1"/>
    </row>
    <row r="145" spans="1:10" x14ac:dyDescent="0.25">
      <c r="A145" s="1"/>
      <c r="B145" s="1"/>
      <c r="C145" s="17"/>
      <c r="D145" s="3"/>
      <c r="E145" s="3"/>
      <c r="F145" s="3"/>
      <c r="G145" s="3"/>
      <c r="H145" s="3"/>
      <c r="I145" s="3"/>
      <c r="J145" s="1"/>
    </row>
    <row r="146" spans="1:10" x14ac:dyDescent="0.25">
      <c r="A146" s="1"/>
      <c r="B146" s="1"/>
      <c r="C146" s="17"/>
      <c r="D146" s="3"/>
      <c r="E146" s="3"/>
      <c r="F146" s="3"/>
      <c r="G146" s="3"/>
      <c r="H146" s="3"/>
      <c r="I146" s="3"/>
      <c r="J146" s="1"/>
    </row>
    <row r="147" spans="1:10" x14ac:dyDescent="0.25">
      <c r="A147" s="1"/>
      <c r="B147" s="1"/>
      <c r="C147" s="17"/>
      <c r="D147" s="3"/>
      <c r="E147" s="3"/>
      <c r="F147" s="3"/>
      <c r="G147" s="3"/>
      <c r="H147" s="3"/>
      <c r="I147" s="3"/>
      <c r="J147" s="1"/>
    </row>
    <row r="148" spans="1:10" x14ac:dyDescent="0.25">
      <c r="A148" s="1"/>
      <c r="B148" s="1"/>
      <c r="C148" s="17"/>
      <c r="D148" s="3"/>
      <c r="E148" s="3"/>
      <c r="F148" s="3"/>
      <c r="G148" s="3"/>
      <c r="H148" s="3"/>
      <c r="I148" s="3"/>
      <c r="J148" s="1"/>
    </row>
    <row r="149" spans="1:10" x14ac:dyDescent="0.25">
      <c r="A149" s="1"/>
      <c r="B149" s="1"/>
      <c r="C149" s="17"/>
      <c r="D149" s="3"/>
      <c r="E149" s="3"/>
      <c r="F149" s="3"/>
      <c r="G149" s="3"/>
      <c r="H149" s="3"/>
      <c r="I149" s="3"/>
      <c r="J149" s="1"/>
    </row>
    <row r="150" spans="1:10" x14ac:dyDescent="0.25">
      <c r="A150" s="1"/>
      <c r="B150" s="1"/>
      <c r="C150" s="17"/>
      <c r="D150" s="3"/>
      <c r="E150" s="3"/>
      <c r="F150" s="3"/>
      <c r="G150" s="3"/>
      <c r="H150" s="3"/>
      <c r="I150" s="3"/>
      <c r="J150" s="1"/>
    </row>
    <row r="151" spans="1:10" x14ac:dyDescent="0.25">
      <c r="A151" s="1"/>
      <c r="B151" s="1"/>
      <c r="C151" s="17"/>
      <c r="D151" s="3"/>
      <c r="E151" s="3"/>
      <c r="F151" s="3"/>
      <c r="G151" s="3"/>
      <c r="H151" s="3"/>
      <c r="I151" s="3"/>
      <c r="J151" s="1"/>
    </row>
    <row r="152" spans="1:10" x14ac:dyDescent="0.25">
      <c r="A152" s="1"/>
      <c r="B152" s="1"/>
      <c r="C152" s="17"/>
      <c r="D152" s="3"/>
      <c r="E152" s="3"/>
      <c r="F152" s="3"/>
      <c r="G152" s="3"/>
      <c r="H152" s="3"/>
      <c r="I152" s="3"/>
      <c r="J152" s="1"/>
    </row>
    <row r="153" spans="1:10" x14ac:dyDescent="0.25">
      <c r="A153" s="1"/>
      <c r="B153" s="1"/>
      <c r="C153" s="17"/>
      <c r="D153" s="3"/>
      <c r="E153" s="3"/>
      <c r="F153" s="3"/>
      <c r="G153" s="3"/>
      <c r="H153" s="3"/>
      <c r="I153" s="3"/>
      <c r="J153" s="1"/>
    </row>
    <row r="154" spans="1:10" x14ac:dyDescent="0.25">
      <c r="A154" s="1"/>
      <c r="B154" s="1"/>
      <c r="C154" s="17"/>
      <c r="D154" s="3"/>
      <c r="E154" s="3"/>
      <c r="F154" s="3"/>
      <c r="G154" s="3"/>
      <c r="H154" s="3"/>
      <c r="I154" s="3"/>
      <c r="J154" s="1"/>
    </row>
    <row r="155" spans="1:10" x14ac:dyDescent="0.25">
      <c r="A155" s="1"/>
      <c r="B155" s="1"/>
      <c r="C155" s="17"/>
      <c r="D155" s="3"/>
      <c r="E155" s="3"/>
      <c r="F155" s="3"/>
      <c r="G155" s="3"/>
      <c r="H155" s="3"/>
      <c r="I155" s="3"/>
      <c r="J155" s="1"/>
    </row>
    <row r="156" spans="1:10" x14ac:dyDescent="0.25">
      <c r="A156" s="1"/>
      <c r="B156" s="1"/>
      <c r="C156" s="17"/>
      <c r="D156" s="3"/>
      <c r="E156" s="3"/>
      <c r="F156" s="3"/>
      <c r="G156" s="3"/>
      <c r="H156" s="3"/>
      <c r="I156" s="3"/>
      <c r="J156" s="1"/>
    </row>
    <row r="157" spans="1:10" x14ac:dyDescent="0.25">
      <c r="A157" s="1"/>
      <c r="B157" s="1"/>
      <c r="C157" s="17"/>
      <c r="D157" s="3"/>
      <c r="E157" s="3"/>
      <c r="F157" s="3"/>
      <c r="G157" s="3"/>
      <c r="H157" s="3"/>
      <c r="I157" s="3"/>
      <c r="J157" s="1"/>
    </row>
    <row r="158" spans="1:10" x14ac:dyDescent="0.25">
      <c r="A158" s="1"/>
      <c r="B158" s="1"/>
      <c r="C158" s="17"/>
      <c r="D158" s="3"/>
      <c r="E158" s="3"/>
      <c r="F158" s="3"/>
      <c r="G158" s="3"/>
      <c r="H158" s="3"/>
      <c r="I158" s="3"/>
      <c r="J158" s="1"/>
    </row>
    <row r="159" spans="1:10" x14ac:dyDescent="0.25">
      <c r="A159" s="1"/>
      <c r="B159" s="1"/>
      <c r="C159" s="17"/>
      <c r="D159" s="3"/>
      <c r="E159" s="3"/>
      <c r="F159" s="3"/>
      <c r="G159" s="3"/>
      <c r="H159" s="3"/>
      <c r="I159" s="3"/>
      <c r="J159" s="1"/>
    </row>
    <row r="160" spans="1:10" x14ac:dyDescent="0.25">
      <c r="A160" s="1"/>
      <c r="B160" s="1"/>
      <c r="C160" s="17"/>
      <c r="D160" s="3"/>
      <c r="E160" s="3"/>
      <c r="F160" s="3"/>
      <c r="G160" s="3"/>
      <c r="H160" s="3"/>
      <c r="I160" s="3"/>
      <c r="J160" s="1"/>
    </row>
    <row r="161" spans="1:10" x14ac:dyDescent="0.25">
      <c r="A161" s="1"/>
      <c r="B161" s="1"/>
      <c r="C161" s="17"/>
      <c r="D161" s="3"/>
      <c r="E161" s="3"/>
      <c r="F161" s="3"/>
      <c r="G161" s="3"/>
      <c r="H161" s="3"/>
      <c r="I161" s="3"/>
      <c r="J161" s="1"/>
    </row>
    <row r="162" spans="1:10" x14ac:dyDescent="0.25">
      <c r="A162" s="1"/>
      <c r="B162" s="1"/>
      <c r="C162" s="17"/>
      <c r="D162" s="3"/>
      <c r="E162" s="3"/>
      <c r="F162" s="3"/>
      <c r="G162" s="3"/>
      <c r="H162" s="3"/>
      <c r="I162" s="3"/>
      <c r="J162" s="1"/>
    </row>
    <row r="163" spans="1:10" x14ac:dyDescent="0.25">
      <c r="A163" s="1"/>
      <c r="B163" s="1"/>
      <c r="C163" s="17"/>
      <c r="D163" s="3"/>
      <c r="E163" s="3"/>
      <c r="F163" s="3"/>
      <c r="G163" s="3"/>
      <c r="H163" s="3"/>
      <c r="I163" s="3"/>
      <c r="J163" s="1"/>
    </row>
    <row r="164" spans="1:10" x14ac:dyDescent="0.25">
      <c r="A164" s="1"/>
      <c r="B164" s="1"/>
      <c r="C164" s="17"/>
      <c r="D164" s="3"/>
      <c r="E164" s="3"/>
      <c r="F164" s="3"/>
      <c r="G164" s="3"/>
      <c r="H164" s="3"/>
      <c r="I164" s="3"/>
      <c r="J164" s="1"/>
    </row>
    <row r="165" spans="1:10" x14ac:dyDescent="0.25">
      <c r="A165" s="1"/>
      <c r="B165" s="1"/>
      <c r="C165" s="17"/>
      <c r="D165" s="3"/>
      <c r="E165" s="3"/>
      <c r="F165" s="3"/>
      <c r="G165" s="3"/>
      <c r="H165" s="3"/>
      <c r="I165" s="3"/>
      <c r="J165" s="1"/>
    </row>
    <row r="166" spans="1:10" x14ac:dyDescent="0.25">
      <c r="A166" s="1"/>
      <c r="B166" s="1"/>
      <c r="C166" s="17"/>
      <c r="D166" s="3"/>
      <c r="E166" s="3"/>
      <c r="F166" s="3"/>
      <c r="G166" s="3"/>
      <c r="H166" s="3"/>
      <c r="I166" s="3"/>
      <c r="J166" s="1"/>
    </row>
    <row r="167" spans="1:10" x14ac:dyDescent="0.25">
      <c r="A167" s="1"/>
      <c r="B167" s="1"/>
      <c r="C167" s="17"/>
      <c r="D167" s="3"/>
      <c r="E167" s="3"/>
      <c r="F167" s="3"/>
      <c r="G167" s="3"/>
      <c r="H167" s="3"/>
      <c r="I167" s="3"/>
      <c r="J167" s="1"/>
    </row>
    <row r="168" spans="1:10" x14ac:dyDescent="0.25">
      <c r="A168" s="1"/>
      <c r="B168" s="1"/>
      <c r="C168" s="17"/>
      <c r="D168" s="3"/>
      <c r="E168" s="3"/>
      <c r="F168" s="3"/>
      <c r="G168" s="3"/>
      <c r="H168" s="3"/>
      <c r="I168" s="3"/>
      <c r="J168" s="1"/>
    </row>
    <row r="169" spans="1:10" x14ac:dyDescent="0.25">
      <c r="A169" s="1"/>
      <c r="B169" s="1"/>
      <c r="C169" s="17"/>
      <c r="D169" s="3"/>
      <c r="E169" s="3"/>
      <c r="F169" s="3"/>
      <c r="G169" s="3"/>
      <c r="H169" s="3"/>
      <c r="I169" s="3"/>
      <c r="J169" s="1"/>
    </row>
    <row r="170" spans="1:10" x14ac:dyDescent="0.25">
      <c r="A170" s="1"/>
      <c r="B170" s="1"/>
      <c r="C170" s="17"/>
      <c r="D170" s="3"/>
      <c r="E170" s="3"/>
      <c r="F170" s="3"/>
      <c r="G170" s="3"/>
      <c r="H170" s="3"/>
      <c r="I170" s="3"/>
      <c r="J170" s="1"/>
    </row>
    <row r="171" spans="1:10" x14ac:dyDescent="0.25">
      <c r="A171" s="1"/>
      <c r="B171" s="1"/>
      <c r="C171" s="17"/>
      <c r="D171" s="3"/>
      <c r="E171" s="3"/>
      <c r="F171" s="3"/>
      <c r="G171" s="3"/>
      <c r="H171" s="3"/>
      <c r="I171" s="3"/>
      <c r="J171" s="1"/>
    </row>
    <row r="172" spans="1:10" x14ac:dyDescent="0.25">
      <c r="A172" s="1"/>
      <c r="B172" s="1"/>
      <c r="C172" s="17"/>
      <c r="D172" s="3"/>
      <c r="E172" s="3"/>
      <c r="F172" s="3"/>
      <c r="G172" s="3"/>
      <c r="H172" s="3"/>
      <c r="I172" s="3"/>
      <c r="J172" s="1"/>
    </row>
    <row r="173" spans="1:10" x14ac:dyDescent="0.25">
      <c r="A173" s="1"/>
      <c r="B173" s="1"/>
      <c r="C173" s="17"/>
      <c r="D173" s="3"/>
      <c r="E173" s="3"/>
      <c r="F173" s="3"/>
      <c r="G173" s="3"/>
      <c r="H173" s="3"/>
      <c r="I173" s="3"/>
      <c r="J173" s="1"/>
    </row>
    <row r="174" spans="1:10" x14ac:dyDescent="0.25">
      <c r="A174" s="1"/>
      <c r="B174" s="1"/>
      <c r="C174" s="17"/>
      <c r="D174" s="3"/>
      <c r="E174" s="3"/>
      <c r="F174" s="3"/>
      <c r="G174" s="3"/>
      <c r="H174" s="3"/>
      <c r="I174" s="3"/>
      <c r="J174" s="1"/>
    </row>
    <row r="175" spans="1:10" x14ac:dyDescent="0.25">
      <c r="A175" s="1"/>
      <c r="B175" s="1"/>
      <c r="C175" s="17"/>
      <c r="D175" s="3"/>
      <c r="E175" s="3"/>
      <c r="F175" s="3"/>
      <c r="G175" s="3"/>
      <c r="H175" s="3"/>
      <c r="I175" s="3"/>
      <c r="J175" s="1"/>
    </row>
    <row r="176" spans="1:10" x14ac:dyDescent="0.25">
      <c r="A176" s="1"/>
      <c r="B176" s="1"/>
      <c r="C176" s="17"/>
      <c r="D176" s="3"/>
      <c r="E176" s="3"/>
      <c r="F176" s="3"/>
      <c r="G176" s="3"/>
      <c r="H176" s="3"/>
      <c r="I176" s="3"/>
      <c r="J176" s="1"/>
    </row>
    <row r="177" spans="1:10" x14ac:dyDescent="0.25">
      <c r="A177" s="1"/>
      <c r="B177" s="1"/>
      <c r="C177" s="17"/>
      <c r="D177" s="3"/>
      <c r="E177" s="3"/>
      <c r="F177" s="3"/>
      <c r="G177" s="3"/>
      <c r="H177" s="3"/>
      <c r="I177" s="3"/>
      <c r="J177" s="1"/>
    </row>
    <row r="178" spans="1:10" x14ac:dyDescent="0.25">
      <c r="A178" s="1"/>
      <c r="B178" s="1"/>
      <c r="C178" s="17"/>
      <c r="D178" s="3"/>
      <c r="E178" s="3"/>
      <c r="F178" s="3"/>
      <c r="G178" s="3"/>
      <c r="H178" s="3"/>
      <c r="I178" s="3"/>
      <c r="J178" s="1"/>
    </row>
    <row r="179" spans="1:10" x14ac:dyDescent="0.25">
      <c r="A179" s="1"/>
      <c r="B179" s="1"/>
      <c r="C179" s="17"/>
      <c r="D179" s="3"/>
      <c r="E179" s="3"/>
      <c r="F179" s="3"/>
      <c r="G179" s="3"/>
      <c r="H179" s="3"/>
      <c r="I179" s="3"/>
      <c r="J179" s="1"/>
    </row>
    <row r="180" spans="1:10" x14ac:dyDescent="0.25">
      <c r="A180" s="1"/>
      <c r="B180" s="1"/>
      <c r="C180" s="17"/>
      <c r="D180" s="3"/>
      <c r="E180" s="3"/>
      <c r="F180" s="3"/>
      <c r="G180" s="3"/>
      <c r="H180" s="3"/>
      <c r="I180" s="3"/>
      <c r="J180" s="1"/>
    </row>
    <row r="181" spans="1:10" x14ac:dyDescent="0.25">
      <c r="A181" s="1"/>
      <c r="B181" s="1"/>
      <c r="C181" s="17"/>
      <c r="D181" s="3"/>
      <c r="E181" s="3"/>
      <c r="F181" s="3"/>
      <c r="G181" s="3"/>
      <c r="H181" s="3"/>
      <c r="I181" s="3"/>
      <c r="J181" s="1"/>
    </row>
    <row r="182" spans="1:10" x14ac:dyDescent="0.25">
      <c r="A182" s="1"/>
      <c r="B182" s="1"/>
      <c r="C182" s="17"/>
      <c r="D182" s="3"/>
      <c r="E182" s="3"/>
      <c r="F182" s="3"/>
      <c r="G182" s="3"/>
      <c r="H182" s="3"/>
      <c r="I182" s="3"/>
      <c r="J182" s="1"/>
    </row>
    <row r="183" spans="1:10" x14ac:dyDescent="0.25">
      <c r="A183" s="1"/>
      <c r="B183" s="1"/>
      <c r="C183" s="17"/>
      <c r="D183" s="3"/>
      <c r="E183" s="3"/>
      <c r="F183" s="3"/>
      <c r="G183" s="3"/>
      <c r="H183" s="3"/>
      <c r="I183" s="3"/>
      <c r="J183" s="1"/>
    </row>
    <row r="184" spans="1:10" x14ac:dyDescent="0.25">
      <c r="A184" s="1"/>
      <c r="B184" s="1"/>
      <c r="C184" s="17"/>
      <c r="D184" s="3"/>
      <c r="E184" s="3"/>
      <c r="F184" s="3"/>
      <c r="G184" s="3"/>
      <c r="H184" s="3"/>
      <c r="I184" s="3"/>
      <c r="J184" s="1"/>
    </row>
    <row r="185" spans="1:10" x14ac:dyDescent="0.25">
      <c r="A185" s="1"/>
      <c r="B185" s="1"/>
      <c r="C185" s="17"/>
      <c r="D185" s="3"/>
      <c r="E185" s="3"/>
      <c r="F185" s="3"/>
      <c r="G185" s="3"/>
      <c r="H185" s="3"/>
      <c r="I185" s="3"/>
      <c r="J185" s="1"/>
    </row>
    <row r="186" spans="1:10" x14ac:dyDescent="0.25">
      <c r="A186" s="1"/>
      <c r="B186" s="1"/>
      <c r="C186" s="17"/>
      <c r="D186" s="3"/>
      <c r="E186" s="3"/>
      <c r="F186" s="3"/>
      <c r="G186" s="3"/>
      <c r="H186" s="3"/>
      <c r="I186" s="3"/>
      <c r="J186" s="1"/>
    </row>
    <row r="187" spans="1:10" x14ac:dyDescent="0.25">
      <c r="A187" s="1"/>
      <c r="B187" s="1"/>
      <c r="C187" s="17"/>
      <c r="D187" s="3"/>
      <c r="E187" s="3"/>
      <c r="F187" s="3"/>
      <c r="G187" s="3"/>
      <c r="H187" s="3"/>
      <c r="I187" s="3"/>
      <c r="J187" s="1"/>
    </row>
    <row r="188" spans="1:10" x14ac:dyDescent="0.25">
      <c r="A188" s="1"/>
      <c r="B188" s="1"/>
      <c r="C188" s="17"/>
      <c r="D188" s="3"/>
      <c r="E188" s="3"/>
      <c r="F188" s="3"/>
      <c r="G188" s="3"/>
      <c r="H188" s="3"/>
      <c r="I188" s="3"/>
      <c r="J188" s="1"/>
    </row>
    <row r="189" spans="1:10" x14ac:dyDescent="0.25">
      <c r="A189" s="1"/>
      <c r="B189" s="1"/>
      <c r="C189" s="17"/>
      <c r="D189" s="3"/>
      <c r="E189" s="3"/>
      <c r="F189" s="3"/>
      <c r="G189" s="3"/>
      <c r="H189" s="3"/>
      <c r="I189" s="3"/>
      <c r="J189" s="1"/>
    </row>
    <row r="190" spans="1:10" x14ac:dyDescent="0.25">
      <c r="A190" s="1"/>
      <c r="B190" s="1"/>
      <c r="C190" s="17"/>
      <c r="D190" s="3"/>
      <c r="E190" s="3"/>
      <c r="F190" s="3"/>
      <c r="G190" s="3"/>
      <c r="H190" s="3"/>
      <c r="I190" s="3"/>
      <c r="J190" s="1"/>
    </row>
    <row r="191" spans="1:10" x14ac:dyDescent="0.25">
      <c r="A191" s="1"/>
      <c r="B191" s="1"/>
      <c r="C191" s="17"/>
      <c r="D191" s="3"/>
      <c r="E191" s="3"/>
      <c r="F191" s="3"/>
      <c r="G191" s="3"/>
      <c r="H191" s="3"/>
      <c r="I191" s="3"/>
      <c r="J191" s="1"/>
    </row>
    <row r="192" spans="1:10" x14ac:dyDescent="0.25">
      <c r="A192" s="1"/>
      <c r="B192" s="1"/>
      <c r="C192" s="17"/>
      <c r="D192" s="3"/>
      <c r="E192" s="3"/>
      <c r="F192" s="3"/>
      <c r="G192" s="3"/>
      <c r="H192" s="3"/>
      <c r="I192" s="3"/>
      <c r="J192" s="1"/>
    </row>
    <row r="193" spans="1:10" x14ac:dyDescent="0.25">
      <c r="A193" s="1"/>
      <c r="B193" s="1"/>
      <c r="C193" s="17"/>
      <c r="D193" s="3"/>
      <c r="E193" s="3"/>
      <c r="F193" s="3"/>
      <c r="G193" s="3"/>
      <c r="H193" s="3"/>
      <c r="I193" s="3"/>
      <c r="J193" s="1"/>
    </row>
    <row r="194" spans="1:10" x14ac:dyDescent="0.25">
      <c r="A194" s="1"/>
      <c r="B194" s="1"/>
      <c r="C194" s="17"/>
      <c r="D194" s="3"/>
      <c r="E194" s="3"/>
      <c r="F194" s="3"/>
      <c r="G194" s="3"/>
      <c r="H194" s="3"/>
      <c r="I194" s="3"/>
      <c r="J194" s="1"/>
    </row>
    <row r="195" spans="1:10" x14ac:dyDescent="0.25">
      <c r="A195" s="1"/>
      <c r="B195" s="1"/>
      <c r="C195" s="17"/>
      <c r="D195" s="3"/>
      <c r="E195" s="3"/>
      <c r="F195" s="3"/>
      <c r="G195" s="3"/>
      <c r="H195" s="3"/>
      <c r="I195" s="3"/>
      <c r="J195" s="1"/>
    </row>
    <row r="196" spans="1:10" x14ac:dyDescent="0.25">
      <c r="A196" s="1"/>
      <c r="B196" s="1"/>
      <c r="C196" s="17"/>
      <c r="D196" s="3"/>
      <c r="E196" s="3"/>
      <c r="F196" s="3"/>
      <c r="G196" s="3"/>
      <c r="H196" s="3"/>
      <c r="I196" s="3"/>
      <c r="J196" s="1"/>
    </row>
    <row r="197" spans="1:10" x14ac:dyDescent="0.25">
      <c r="A197" s="1"/>
      <c r="B197" s="1"/>
      <c r="C197" s="17"/>
      <c r="D197" s="3"/>
      <c r="E197" s="3"/>
      <c r="F197" s="3"/>
      <c r="G197" s="3"/>
      <c r="H197" s="3"/>
      <c r="I197" s="3"/>
      <c r="J197" s="1"/>
    </row>
    <row r="198" spans="1:10" x14ac:dyDescent="0.25">
      <c r="A198" s="1"/>
      <c r="B198" s="1"/>
      <c r="C198" s="17"/>
      <c r="D198" s="3"/>
      <c r="E198" s="3"/>
      <c r="F198" s="3"/>
      <c r="G198" s="3"/>
      <c r="H198" s="3"/>
      <c r="I198" s="3"/>
      <c r="J198" s="1"/>
    </row>
    <row r="199" spans="1:10" x14ac:dyDescent="0.25">
      <c r="A199" s="1"/>
      <c r="B199" s="1"/>
      <c r="C199" s="17"/>
      <c r="D199" s="3"/>
      <c r="E199" s="3"/>
      <c r="F199" s="3"/>
      <c r="G199" s="3"/>
      <c r="H199" s="3"/>
      <c r="I199" s="3"/>
      <c r="J199" s="1"/>
    </row>
    <row r="200" spans="1:10" x14ac:dyDescent="0.25">
      <c r="A200" s="1"/>
      <c r="B200" s="1"/>
      <c r="C200" s="17"/>
      <c r="D200" s="3"/>
      <c r="E200" s="3"/>
      <c r="F200" s="3"/>
      <c r="G200" s="3"/>
      <c r="H200" s="3"/>
      <c r="I200" s="3"/>
      <c r="J200" s="1"/>
    </row>
    <row r="201" spans="1:10" x14ac:dyDescent="0.25">
      <c r="A201" s="1"/>
      <c r="B201" s="1"/>
      <c r="C201" s="17"/>
      <c r="D201" s="3"/>
      <c r="E201" s="3"/>
      <c r="F201" s="3"/>
      <c r="G201" s="3"/>
      <c r="H201" s="3"/>
      <c r="I201" s="3"/>
      <c r="J201" s="1"/>
    </row>
    <row r="202" spans="1:10" x14ac:dyDescent="0.25">
      <c r="A202" s="1"/>
      <c r="B202" s="1"/>
      <c r="C202" s="17"/>
      <c r="D202" s="3"/>
      <c r="E202" s="3"/>
      <c r="F202" s="3"/>
      <c r="G202" s="3"/>
      <c r="H202" s="3"/>
      <c r="I202" s="3"/>
      <c r="J202" s="1"/>
    </row>
    <row r="203" spans="1:10" x14ac:dyDescent="0.25">
      <c r="A203" s="1"/>
      <c r="B203" s="1"/>
      <c r="C203" s="17"/>
      <c r="D203" s="3"/>
      <c r="E203" s="3"/>
      <c r="F203" s="3"/>
      <c r="G203" s="3"/>
      <c r="H203" s="3"/>
      <c r="I203" s="3"/>
      <c r="J203" s="1"/>
    </row>
    <row r="204" spans="1:10" x14ac:dyDescent="0.25">
      <c r="A204" s="1"/>
      <c r="B204" s="1"/>
      <c r="C204" s="17"/>
      <c r="D204" s="3"/>
      <c r="E204" s="3"/>
      <c r="F204" s="3"/>
      <c r="G204" s="3"/>
      <c r="H204" s="3"/>
      <c r="I204" s="3"/>
      <c r="J204" s="1"/>
    </row>
    <row r="205" spans="1:10" x14ac:dyDescent="0.25">
      <c r="A205" s="1"/>
      <c r="B205" s="1"/>
      <c r="C205" s="17"/>
      <c r="D205" s="3"/>
      <c r="E205" s="3"/>
      <c r="F205" s="3"/>
      <c r="G205" s="3"/>
      <c r="H205" s="3"/>
      <c r="I205" s="3"/>
      <c r="J205" s="1"/>
    </row>
    <row r="206" spans="1:10" x14ac:dyDescent="0.25">
      <c r="A206" s="1"/>
      <c r="B206" s="1"/>
      <c r="C206" s="17"/>
      <c r="D206" s="3"/>
      <c r="E206" s="3"/>
      <c r="F206" s="3"/>
      <c r="G206" s="3"/>
      <c r="H206" s="3"/>
      <c r="I206" s="3"/>
      <c r="J206" s="1"/>
    </row>
    <row r="207" spans="1:10" x14ac:dyDescent="0.25">
      <c r="A207" s="1"/>
      <c r="B207" s="1"/>
      <c r="C207" s="17"/>
      <c r="D207" s="3"/>
      <c r="E207" s="3"/>
      <c r="F207" s="3"/>
      <c r="G207" s="3"/>
      <c r="H207" s="3"/>
      <c r="I207" s="3"/>
      <c r="J207" s="1"/>
    </row>
    <row r="208" spans="1:10" x14ac:dyDescent="0.25">
      <c r="A208" s="1"/>
      <c r="B208" s="1"/>
      <c r="C208" s="17"/>
      <c r="D208" s="3"/>
      <c r="E208" s="3"/>
      <c r="F208" s="3"/>
      <c r="G208" s="3"/>
      <c r="H208" s="3"/>
      <c r="I208" s="3"/>
      <c r="J208" s="1"/>
    </row>
    <row r="209" spans="1:10" x14ac:dyDescent="0.25">
      <c r="A209" s="1"/>
      <c r="B209" s="1"/>
      <c r="C209" s="17"/>
      <c r="D209" s="3"/>
      <c r="E209" s="3"/>
      <c r="F209" s="3"/>
      <c r="G209" s="3"/>
      <c r="H209" s="3"/>
      <c r="I209" s="3"/>
      <c r="J209" s="1"/>
    </row>
    <row r="210" spans="1:10" x14ac:dyDescent="0.25">
      <c r="A210" s="1"/>
      <c r="B210" s="1"/>
      <c r="C210" s="17"/>
      <c r="D210" s="3"/>
      <c r="E210" s="3"/>
      <c r="F210" s="3"/>
      <c r="G210" s="3"/>
      <c r="H210" s="3"/>
      <c r="I210" s="3"/>
      <c r="J210" s="1"/>
    </row>
    <row r="211" spans="1:10" x14ac:dyDescent="0.25">
      <c r="A211" s="1"/>
      <c r="B211" s="1"/>
      <c r="C211" s="17"/>
      <c r="D211" s="3"/>
      <c r="E211" s="3"/>
      <c r="F211" s="3"/>
      <c r="G211" s="3"/>
      <c r="H211" s="3"/>
      <c r="I211" s="3"/>
      <c r="J211" s="1"/>
    </row>
    <row r="212" spans="1:10" x14ac:dyDescent="0.25">
      <c r="A212" s="1"/>
      <c r="B212" s="1"/>
      <c r="C212" s="17"/>
      <c r="D212" s="3"/>
      <c r="E212" s="3"/>
      <c r="F212" s="3"/>
      <c r="G212" s="3"/>
      <c r="H212" s="3"/>
      <c r="I212" s="3"/>
      <c r="J212" s="1"/>
    </row>
    <row r="213" spans="1:10" x14ac:dyDescent="0.25">
      <c r="A213" s="1"/>
      <c r="B213" s="1"/>
      <c r="C213" s="17"/>
      <c r="D213" s="3"/>
      <c r="E213" s="3"/>
      <c r="F213" s="3"/>
      <c r="G213" s="3"/>
      <c r="H213" s="3"/>
      <c r="I213" s="3"/>
      <c r="J213" s="1"/>
    </row>
    <row r="214" spans="1:10" x14ac:dyDescent="0.25">
      <c r="A214" s="1"/>
      <c r="B214" s="1"/>
      <c r="C214" s="17"/>
      <c r="D214" s="3"/>
      <c r="E214" s="3"/>
      <c r="F214" s="3"/>
      <c r="G214" s="3"/>
      <c r="H214" s="3"/>
      <c r="I214" s="3"/>
      <c r="J214" s="1"/>
    </row>
    <row r="215" spans="1:10" x14ac:dyDescent="0.25">
      <c r="A215" s="1"/>
      <c r="B215" s="1"/>
      <c r="C215" s="17"/>
      <c r="D215" s="3"/>
      <c r="E215" s="3"/>
      <c r="F215" s="3"/>
      <c r="G215" s="3"/>
      <c r="H215" s="3"/>
      <c r="I215" s="3"/>
      <c r="J215" s="1"/>
    </row>
    <row r="216" spans="1:10" x14ac:dyDescent="0.25">
      <c r="A216" s="1"/>
      <c r="B216" s="1"/>
      <c r="C216" s="17"/>
      <c r="D216" s="3"/>
      <c r="E216" s="3"/>
      <c r="F216" s="3"/>
      <c r="G216" s="3"/>
      <c r="H216" s="3"/>
      <c r="I216" s="3"/>
      <c r="J216" s="1"/>
    </row>
    <row r="217" spans="1:10" x14ac:dyDescent="0.25">
      <c r="A217" s="1"/>
      <c r="B217" s="1"/>
      <c r="C217" s="17"/>
      <c r="D217" s="3"/>
      <c r="E217" s="3"/>
      <c r="F217" s="3"/>
      <c r="G217" s="3"/>
      <c r="H217" s="3"/>
      <c r="I217" s="3"/>
      <c r="J217" s="1"/>
    </row>
    <row r="218" spans="1:10" x14ac:dyDescent="0.25">
      <c r="A218" s="1"/>
      <c r="B218" s="1"/>
      <c r="C218" s="17"/>
      <c r="D218" s="3"/>
      <c r="E218" s="3"/>
      <c r="F218" s="3"/>
      <c r="G218" s="3"/>
      <c r="H218" s="3"/>
      <c r="I218" s="3"/>
      <c r="J218" s="1"/>
    </row>
    <row r="219" spans="1:10" x14ac:dyDescent="0.25">
      <c r="A219" s="1"/>
      <c r="B219" s="1"/>
      <c r="C219" s="17"/>
      <c r="D219" s="3"/>
      <c r="E219" s="3"/>
      <c r="F219" s="3"/>
      <c r="G219" s="3"/>
      <c r="H219" s="3"/>
      <c r="I219" s="3"/>
      <c r="J219" s="1"/>
    </row>
    <row r="220" spans="1:10" x14ac:dyDescent="0.25">
      <c r="A220" s="1"/>
      <c r="B220" s="1"/>
      <c r="C220" s="17"/>
      <c r="D220" s="3"/>
      <c r="E220" s="3"/>
      <c r="F220" s="3"/>
      <c r="G220" s="3"/>
      <c r="H220" s="3"/>
      <c r="I220" s="3"/>
      <c r="J220" s="1"/>
    </row>
    <row r="221" spans="1:10" x14ac:dyDescent="0.25">
      <c r="A221" s="1"/>
      <c r="B221" s="1"/>
      <c r="C221" s="17"/>
      <c r="D221" s="3"/>
      <c r="E221" s="3"/>
      <c r="F221" s="3"/>
      <c r="G221" s="3"/>
      <c r="H221" s="3"/>
      <c r="I221" s="3"/>
      <c r="J221" s="1"/>
    </row>
    <row r="222" spans="1:10" x14ac:dyDescent="0.25">
      <c r="A222" s="1"/>
      <c r="B222" s="1"/>
      <c r="C222" s="17"/>
      <c r="D222" s="3"/>
      <c r="E222" s="3"/>
      <c r="F222" s="3"/>
      <c r="G222" s="3"/>
      <c r="H222" s="3"/>
      <c r="I222" s="3"/>
      <c r="J222" s="1"/>
    </row>
    <row r="223" spans="1:10" x14ac:dyDescent="0.25">
      <c r="A223" s="1"/>
      <c r="B223" s="1"/>
      <c r="C223" s="17"/>
      <c r="D223" s="3"/>
      <c r="E223" s="3"/>
      <c r="F223" s="3"/>
      <c r="G223" s="3"/>
      <c r="H223" s="3"/>
      <c r="I223" s="3"/>
      <c r="J223" s="1"/>
    </row>
    <row r="224" spans="1:10" x14ac:dyDescent="0.25">
      <c r="A224" s="1"/>
      <c r="B224" s="1"/>
      <c r="C224" s="17"/>
      <c r="D224" s="3"/>
      <c r="E224" s="3"/>
      <c r="F224" s="3"/>
      <c r="G224" s="3"/>
      <c r="H224" s="3"/>
      <c r="I224" s="3"/>
      <c r="J224" s="1"/>
    </row>
    <row r="225" spans="1:10" x14ac:dyDescent="0.25">
      <c r="A225" s="1"/>
      <c r="B225" s="1"/>
      <c r="C225" s="17"/>
      <c r="D225" s="3"/>
      <c r="E225" s="3"/>
      <c r="F225" s="3"/>
      <c r="G225" s="3"/>
      <c r="H225" s="3"/>
      <c r="I225" s="3"/>
      <c r="J225" s="1"/>
    </row>
    <row r="226" spans="1:10" x14ac:dyDescent="0.25">
      <c r="A226" s="1"/>
      <c r="B226" s="1"/>
      <c r="C226" s="17"/>
      <c r="D226" s="3"/>
      <c r="E226" s="3"/>
      <c r="F226" s="3"/>
      <c r="G226" s="3"/>
      <c r="H226" s="3"/>
      <c r="I226" s="3"/>
      <c r="J226" s="1"/>
    </row>
    <row r="227" spans="1:10" x14ac:dyDescent="0.25">
      <c r="A227" s="1"/>
      <c r="B227" s="1"/>
      <c r="C227" s="17"/>
      <c r="D227" s="3"/>
      <c r="E227" s="3"/>
      <c r="F227" s="3"/>
      <c r="G227" s="3"/>
      <c r="H227" s="3"/>
      <c r="I227" s="3"/>
      <c r="J227" s="1"/>
    </row>
    <row r="228" spans="1:10" x14ac:dyDescent="0.25">
      <c r="A228" s="1"/>
      <c r="B228" s="1"/>
      <c r="C228" s="17"/>
      <c r="D228" s="3"/>
      <c r="E228" s="3"/>
      <c r="F228" s="3"/>
      <c r="G228" s="3"/>
      <c r="H228" s="3"/>
      <c r="I228" s="3"/>
      <c r="J228" s="1"/>
    </row>
    <row r="229" spans="1:10" x14ac:dyDescent="0.25">
      <c r="D229" s="4"/>
      <c r="E229" s="4"/>
      <c r="F229" s="4"/>
      <c r="G229" s="4"/>
      <c r="H229" s="4"/>
      <c r="I229" s="4"/>
    </row>
    <row r="230" spans="1:10" x14ac:dyDescent="0.25">
      <c r="D230" s="4"/>
      <c r="E230" s="4"/>
      <c r="F230" s="4"/>
      <c r="G230" s="4"/>
      <c r="H230" s="4"/>
      <c r="I230" s="4"/>
    </row>
    <row r="231" spans="1:10" x14ac:dyDescent="0.25">
      <c r="D231" s="4"/>
      <c r="E231" s="4"/>
      <c r="F231" s="4"/>
      <c r="G231" s="4"/>
      <c r="H231" s="4"/>
      <c r="I231" s="4"/>
    </row>
    <row r="232" spans="1:10" x14ac:dyDescent="0.25">
      <c r="D232" s="4"/>
      <c r="E232" s="4"/>
      <c r="F232" s="4"/>
      <c r="G232" s="4"/>
      <c r="H232" s="4"/>
      <c r="I232" s="4"/>
    </row>
    <row r="233" spans="1:10" x14ac:dyDescent="0.25">
      <c r="D233" s="4"/>
      <c r="E233" s="4"/>
      <c r="F233" s="4"/>
      <c r="G233" s="4"/>
      <c r="H233" s="4"/>
      <c r="I233" s="4"/>
    </row>
    <row r="234" spans="1:10" x14ac:dyDescent="0.25">
      <c r="D234" s="4"/>
      <c r="E234" s="4"/>
      <c r="F234" s="4"/>
      <c r="G234" s="4"/>
      <c r="H234" s="4"/>
      <c r="I234" s="4"/>
    </row>
    <row r="235" spans="1:10" x14ac:dyDescent="0.25">
      <c r="D235" s="4"/>
      <c r="E235" s="4"/>
      <c r="F235" s="4"/>
      <c r="G235" s="4"/>
      <c r="H235" s="4"/>
      <c r="I235" s="4"/>
    </row>
    <row r="236" spans="1:10" x14ac:dyDescent="0.25">
      <c r="D236" s="4"/>
      <c r="E236" s="4"/>
      <c r="F236" s="4"/>
      <c r="G236" s="4"/>
      <c r="H236" s="4"/>
      <c r="I236" s="4"/>
    </row>
    <row r="237" spans="1:10" x14ac:dyDescent="0.25">
      <c r="D237" s="4"/>
      <c r="E237" s="4"/>
      <c r="F237" s="4"/>
      <c r="G237" s="4"/>
      <c r="H237" s="4"/>
      <c r="I237" s="4"/>
    </row>
    <row r="238" spans="1:10" x14ac:dyDescent="0.25">
      <c r="D238" s="4"/>
      <c r="E238" s="4"/>
      <c r="F238" s="4"/>
      <c r="G238" s="4"/>
      <c r="H238" s="4"/>
      <c r="I238" s="4"/>
    </row>
    <row r="239" spans="1:10" x14ac:dyDescent="0.25">
      <c r="D239" s="4"/>
      <c r="E239" s="4"/>
      <c r="F239" s="4"/>
      <c r="G239" s="4"/>
      <c r="H239" s="4"/>
      <c r="I239" s="4"/>
    </row>
    <row r="240" spans="1:10" x14ac:dyDescent="0.25">
      <c r="D240" s="4"/>
      <c r="E240" s="4"/>
      <c r="F240" s="4"/>
      <c r="G240" s="4"/>
      <c r="H240" s="4"/>
      <c r="I240" s="4"/>
    </row>
    <row r="241" spans="4:9" x14ac:dyDescent="0.25">
      <c r="D241" s="4"/>
      <c r="E241" s="4"/>
      <c r="F241" s="4"/>
      <c r="G241" s="4"/>
      <c r="H241" s="4"/>
      <c r="I241" s="4"/>
    </row>
    <row r="242" spans="4:9" x14ac:dyDescent="0.25">
      <c r="D242" s="4"/>
      <c r="E242" s="4"/>
      <c r="F242" s="4"/>
      <c r="G242" s="4"/>
      <c r="H242" s="4"/>
      <c r="I242" s="4"/>
    </row>
    <row r="243" spans="4:9" x14ac:dyDescent="0.25">
      <c r="D243" s="4"/>
      <c r="E243" s="4"/>
      <c r="F243" s="4"/>
      <c r="G243" s="4"/>
      <c r="H243" s="4"/>
      <c r="I243" s="4"/>
    </row>
    <row r="244" spans="4:9" x14ac:dyDescent="0.25">
      <c r="D244" s="4"/>
      <c r="E244" s="4"/>
      <c r="F244" s="4"/>
      <c r="G244" s="4"/>
      <c r="H244" s="4"/>
      <c r="I244" s="4"/>
    </row>
    <row r="245" spans="4:9" x14ac:dyDescent="0.25">
      <c r="D245" s="4"/>
      <c r="E245" s="4"/>
      <c r="F245" s="4"/>
      <c r="G245" s="4"/>
      <c r="H245" s="4"/>
      <c r="I245" s="4"/>
    </row>
    <row r="246" spans="4:9" x14ac:dyDescent="0.25">
      <c r="D246" s="4"/>
      <c r="E246" s="4"/>
      <c r="F246" s="4"/>
      <c r="G246" s="4"/>
      <c r="H246" s="4"/>
      <c r="I246" s="4"/>
    </row>
    <row r="247" spans="4:9" x14ac:dyDescent="0.25">
      <c r="D247" s="4"/>
      <c r="E247" s="4"/>
      <c r="F247" s="4"/>
      <c r="G247" s="4"/>
      <c r="H247" s="4"/>
      <c r="I247" s="4"/>
    </row>
    <row r="248" spans="4:9" x14ac:dyDescent="0.25">
      <c r="D248" s="4"/>
      <c r="E248" s="4"/>
      <c r="F248" s="4"/>
      <c r="G248" s="4"/>
      <c r="H248" s="4"/>
      <c r="I248" s="4"/>
    </row>
    <row r="249" spans="4:9" x14ac:dyDescent="0.25">
      <c r="D249" s="4"/>
      <c r="E249" s="4"/>
      <c r="F249" s="4"/>
      <c r="G249" s="4"/>
      <c r="H249" s="4"/>
      <c r="I249" s="4"/>
    </row>
    <row r="250" spans="4:9" x14ac:dyDescent="0.25">
      <c r="D250" s="4"/>
      <c r="E250" s="4"/>
      <c r="F250" s="4"/>
      <c r="G250" s="4"/>
      <c r="H250" s="4"/>
      <c r="I250" s="4"/>
    </row>
    <row r="251" spans="4:9" x14ac:dyDescent="0.25">
      <c r="D251" s="4"/>
      <c r="E251" s="4"/>
      <c r="F251" s="4"/>
      <c r="G251" s="4"/>
      <c r="H251" s="4"/>
      <c r="I251" s="4"/>
    </row>
    <row r="252" spans="4:9" x14ac:dyDescent="0.25">
      <c r="D252" s="4"/>
      <c r="E252" s="4"/>
      <c r="F252" s="4"/>
      <c r="G252" s="4"/>
      <c r="H252" s="4"/>
      <c r="I252" s="4"/>
    </row>
    <row r="253" spans="4:9" x14ac:dyDescent="0.25">
      <c r="D253" s="4"/>
      <c r="E253" s="4"/>
      <c r="F253" s="4"/>
      <c r="G253" s="4"/>
      <c r="H253" s="4"/>
      <c r="I253" s="4"/>
    </row>
    <row r="254" spans="4:9" x14ac:dyDescent="0.25">
      <c r="D254" s="4"/>
      <c r="E254" s="4"/>
      <c r="F254" s="4"/>
      <c r="G254" s="4"/>
      <c r="H254" s="4"/>
      <c r="I254" s="4"/>
    </row>
    <row r="255" spans="4:9" x14ac:dyDescent="0.25">
      <c r="D255" s="4"/>
      <c r="E255" s="4"/>
      <c r="F255" s="4"/>
      <c r="G255" s="4"/>
      <c r="H255" s="4"/>
      <c r="I255" s="4"/>
    </row>
    <row r="256" spans="4:9" x14ac:dyDescent="0.25">
      <c r="D256" s="4"/>
      <c r="E256" s="4"/>
      <c r="F256" s="4"/>
      <c r="G256" s="4"/>
      <c r="H256" s="4"/>
      <c r="I256" s="4"/>
    </row>
    <row r="257" spans="4:9" x14ac:dyDescent="0.25">
      <c r="D257" s="4"/>
      <c r="E257" s="4"/>
      <c r="F257" s="4"/>
      <c r="G257" s="4"/>
      <c r="H257" s="4"/>
      <c r="I257" s="4"/>
    </row>
    <row r="258" spans="4:9" x14ac:dyDescent="0.25">
      <c r="D258" s="4"/>
      <c r="E258" s="4"/>
      <c r="F258" s="4"/>
      <c r="G258" s="4"/>
      <c r="H258" s="4"/>
      <c r="I258" s="4"/>
    </row>
    <row r="259" spans="4:9" x14ac:dyDescent="0.25">
      <c r="D259" s="4"/>
      <c r="E259" s="4"/>
      <c r="F259" s="4"/>
      <c r="G259" s="4"/>
      <c r="H259" s="4"/>
      <c r="I259" s="4"/>
    </row>
    <row r="260" spans="4:9" x14ac:dyDescent="0.25">
      <c r="D260" s="4"/>
      <c r="E260" s="4"/>
      <c r="F260" s="4"/>
      <c r="G260" s="4"/>
      <c r="H260" s="4"/>
      <c r="I260" s="4"/>
    </row>
    <row r="261" spans="4:9" x14ac:dyDescent="0.25">
      <c r="D261" s="4"/>
      <c r="E261" s="4"/>
      <c r="F261" s="4"/>
      <c r="G261" s="4"/>
      <c r="H261" s="4"/>
      <c r="I261" s="4"/>
    </row>
    <row r="262" spans="4:9" x14ac:dyDescent="0.25">
      <c r="D262" s="4"/>
      <c r="E262" s="4"/>
      <c r="F262" s="4"/>
      <c r="G262" s="4"/>
      <c r="H262" s="4"/>
      <c r="I262" s="4"/>
    </row>
    <row r="263" spans="4:9" x14ac:dyDescent="0.25">
      <c r="D263" s="4"/>
      <c r="E263" s="4"/>
      <c r="F263" s="4"/>
      <c r="G263" s="4"/>
      <c r="H263" s="4"/>
      <c r="I263" s="4"/>
    </row>
    <row r="264" spans="4:9" x14ac:dyDescent="0.25">
      <c r="D264" s="4"/>
      <c r="E264" s="4"/>
      <c r="F264" s="4"/>
      <c r="G264" s="4"/>
      <c r="H264" s="4"/>
      <c r="I264" s="4"/>
    </row>
    <row r="265" spans="4:9" x14ac:dyDescent="0.25">
      <c r="D265" s="4"/>
      <c r="E265" s="4"/>
      <c r="F265" s="4"/>
      <c r="G265" s="4"/>
      <c r="H265" s="4"/>
      <c r="I265" s="4"/>
    </row>
    <row r="266" spans="4:9" x14ac:dyDescent="0.25">
      <c r="D266" s="4"/>
      <c r="E266" s="4"/>
      <c r="F266" s="4"/>
      <c r="G266" s="4"/>
      <c r="H266" s="4"/>
      <c r="I266" s="4"/>
    </row>
    <row r="267" spans="4:9" x14ac:dyDescent="0.25">
      <c r="D267" s="4"/>
      <c r="E267" s="4"/>
      <c r="F267" s="4"/>
      <c r="G267" s="4"/>
      <c r="H267" s="4"/>
      <c r="I267" s="4"/>
    </row>
    <row r="268" spans="4:9" x14ac:dyDescent="0.25">
      <c r="D268" s="4"/>
      <c r="E268" s="4"/>
      <c r="F268" s="4"/>
      <c r="G268" s="4"/>
      <c r="H268" s="4"/>
      <c r="I268" s="4"/>
    </row>
    <row r="269" spans="4:9" x14ac:dyDescent="0.25">
      <c r="D269" s="4"/>
      <c r="E269" s="4"/>
      <c r="F269" s="4"/>
      <c r="G269" s="4"/>
      <c r="H269" s="4"/>
      <c r="I269" s="4"/>
    </row>
    <row r="270" spans="4:9" x14ac:dyDescent="0.25">
      <c r="D270" s="4"/>
      <c r="E270" s="4"/>
      <c r="F270" s="4"/>
      <c r="G270" s="4"/>
      <c r="H270" s="4"/>
      <c r="I270" s="4"/>
    </row>
    <row r="271" spans="4:9" x14ac:dyDescent="0.25">
      <c r="D271" s="4"/>
      <c r="E271" s="4"/>
      <c r="F271" s="4"/>
      <c r="G271" s="4"/>
      <c r="H271" s="4"/>
      <c r="I271" s="4"/>
    </row>
    <row r="272" spans="4:9" x14ac:dyDescent="0.25">
      <c r="D272" s="4"/>
      <c r="E272" s="4"/>
      <c r="F272" s="4"/>
      <c r="G272" s="4"/>
      <c r="H272" s="4"/>
      <c r="I272" s="4"/>
    </row>
    <row r="273" spans="4:9" x14ac:dyDescent="0.25">
      <c r="D273" s="4"/>
      <c r="E273" s="4"/>
      <c r="F273" s="4"/>
      <c r="G273" s="4"/>
      <c r="H273" s="4"/>
      <c r="I273" s="4"/>
    </row>
    <row r="274" spans="4:9" x14ac:dyDescent="0.25">
      <c r="D274" s="4"/>
      <c r="E274" s="4"/>
      <c r="F274" s="4"/>
      <c r="G274" s="4"/>
      <c r="H274" s="4"/>
      <c r="I274" s="4"/>
    </row>
    <row r="275" spans="4:9" x14ac:dyDescent="0.25">
      <c r="D275" s="4"/>
      <c r="E275" s="4"/>
      <c r="F275" s="4"/>
      <c r="G275" s="4"/>
      <c r="H275" s="4"/>
      <c r="I275" s="4"/>
    </row>
    <row r="276" spans="4:9" x14ac:dyDescent="0.25">
      <c r="D276" s="4"/>
      <c r="E276" s="4"/>
      <c r="F276" s="4"/>
      <c r="G276" s="4"/>
      <c r="H276" s="4"/>
      <c r="I276" s="4"/>
    </row>
    <row r="277" spans="4:9" x14ac:dyDescent="0.25">
      <c r="D277" s="4"/>
      <c r="E277" s="4"/>
      <c r="F277" s="4"/>
      <c r="G277" s="4"/>
      <c r="H277" s="4"/>
      <c r="I277" s="4"/>
    </row>
    <row r="278" spans="4:9" x14ac:dyDescent="0.25">
      <c r="D278" s="4"/>
      <c r="E278" s="4"/>
      <c r="F278" s="4"/>
      <c r="G278" s="4"/>
      <c r="H278" s="4"/>
      <c r="I278" s="4"/>
    </row>
    <row r="279" spans="4:9" x14ac:dyDescent="0.25">
      <c r="D279" s="4"/>
      <c r="E279" s="4"/>
      <c r="F279" s="4"/>
      <c r="G279" s="4"/>
      <c r="H279" s="4"/>
      <c r="I279" s="4"/>
    </row>
    <row r="280" spans="4:9" x14ac:dyDescent="0.25">
      <c r="D280" s="4"/>
      <c r="E280" s="4"/>
      <c r="F280" s="4"/>
      <c r="G280" s="4"/>
      <c r="H280" s="4"/>
      <c r="I280" s="4"/>
    </row>
    <row r="281" spans="4:9" x14ac:dyDescent="0.25">
      <c r="D281" s="4"/>
      <c r="E281" s="4"/>
      <c r="F281" s="4"/>
      <c r="G281" s="4"/>
      <c r="H281" s="4"/>
      <c r="I281" s="4"/>
    </row>
    <row r="282" spans="4:9" x14ac:dyDescent="0.25">
      <c r="D282" s="4"/>
      <c r="E282" s="4"/>
      <c r="F282" s="4"/>
      <c r="G282" s="4"/>
      <c r="H282" s="4"/>
      <c r="I282" s="4"/>
    </row>
    <row r="283" spans="4:9" x14ac:dyDescent="0.25">
      <c r="D283" s="4"/>
      <c r="E283" s="4"/>
      <c r="F283" s="4"/>
      <c r="G283" s="4"/>
      <c r="H283" s="4"/>
      <c r="I283" s="4"/>
    </row>
    <row r="284" spans="4:9" x14ac:dyDescent="0.25">
      <c r="D284" s="4"/>
      <c r="E284" s="4"/>
      <c r="F284" s="4"/>
      <c r="G284" s="4"/>
      <c r="H284" s="4"/>
      <c r="I284" s="4"/>
    </row>
    <row r="285" spans="4:9" x14ac:dyDescent="0.25">
      <c r="D285" s="4"/>
      <c r="E285" s="4"/>
      <c r="F285" s="4"/>
      <c r="G285" s="4"/>
      <c r="H285" s="4"/>
      <c r="I285" s="4"/>
    </row>
    <row r="286" spans="4:9" x14ac:dyDescent="0.25">
      <c r="D286" s="4"/>
      <c r="E286" s="4"/>
      <c r="F286" s="4"/>
      <c r="G286" s="4"/>
      <c r="H286" s="4"/>
      <c r="I286" s="4"/>
    </row>
    <row r="287" spans="4:9" x14ac:dyDescent="0.25">
      <c r="D287" s="4"/>
      <c r="E287" s="4"/>
      <c r="F287" s="4"/>
      <c r="G287" s="4"/>
      <c r="H287" s="4"/>
      <c r="I287" s="4"/>
    </row>
    <row r="288" spans="4:9" x14ac:dyDescent="0.25">
      <c r="D288" s="4"/>
      <c r="E288" s="4"/>
      <c r="F288" s="4"/>
      <c r="G288" s="4"/>
      <c r="H288" s="4"/>
      <c r="I288" s="4"/>
    </row>
    <row r="289" spans="4:9" x14ac:dyDescent="0.25">
      <c r="D289" s="4"/>
      <c r="E289" s="4"/>
      <c r="F289" s="4"/>
      <c r="G289" s="4"/>
      <c r="H289" s="4"/>
      <c r="I289" s="4"/>
    </row>
    <row r="290" spans="4:9" x14ac:dyDescent="0.25">
      <c r="D290" s="4"/>
      <c r="E290" s="4"/>
      <c r="F290" s="4"/>
      <c r="G290" s="4"/>
      <c r="H290" s="4"/>
      <c r="I290" s="4"/>
    </row>
    <row r="291" spans="4:9" x14ac:dyDescent="0.25">
      <c r="D291" s="4"/>
      <c r="E291" s="4"/>
      <c r="F291" s="4"/>
      <c r="G291" s="4"/>
      <c r="H291" s="4"/>
      <c r="I291" s="4"/>
    </row>
    <row r="292" spans="4:9" x14ac:dyDescent="0.25">
      <c r="D292" s="4"/>
      <c r="E292" s="4"/>
      <c r="F292" s="4"/>
      <c r="G292" s="4"/>
      <c r="H292" s="4"/>
      <c r="I292" s="4"/>
    </row>
    <row r="293" spans="4:9" x14ac:dyDescent="0.25">
      <c r="D293" s="4"/>
      <c r="E293" s="4"/>
      <c r="F293" s="4"/>
      <c r="G293" s="4"/>
      <c r="H293" s="4"/>
      <c r="I293" s="4"/>
    </row>
    <row r="294" spans="4:9" x14ac:dyDescent="0.25">
      <c r="D294" s="4"/>
      <c r="E294" s="4"/>
      <c r="F294" s="4"/>
      <c r="G294" s="4"/>
      <c r="H294" s="4"/>
      <c r="I294" s="4"/>
    </row>
    <row r="295" spans="4:9" x14ac:dyDescent="0.25">
      <c r="D295" s="4"/>
      <c r="E295" s="4"/>
      <c r="F295" s="4"/>
      <c r="G295" s="4"/>
      <c r="H295" s="4"/>
      <c r="I295" s="4"/>
    </row>
    <row r="296" spans="4:9" x14ac:dyDescent="0.25">
      <c r="D296" s="4"/>
      <c r="E296" s="4"/>
      <c r="F296" s="4"/>
      <c r="G296" s="4"/>
      <c r="H296" s="4"/>
      <c r="I296" s="4"/>
    </row>
    <row r="297" spans="4:9" x14ac:dyDescent="0.25">
      <c r="D297" s="4"/>
      <c r="E297" s="4"/>
      <c r="F297" s="4"/>
      <c r="G297" s="4"/>
      <c r="H297" s="4"/>
      <c r="I297" s="4"/>
    </row>
    <row r="298" spans="4:9" x14ac:dyDescent="0.25">
      <c r="D298" s="4"/>
      <c r="E298" s="4"/>
      <c r="F298" s="4"/>
      <c r="G298" s="4"/>
      <c r="H298" s="4"/>
      <c r="I298" s="4"/>
    </row>
    <row r="299" spans="4:9" x14ac:dyDescent="0.25">
      <c r="D299" s="4"/>
      <c r="E299" s="4"/>
      <c r="F299" s="4"/>
      <c r="G299" s="4"/>
      <c r="H299" s="4"/>
      <c r="I299" s="4"/>
    </row>
    <row r="300" spans="4:9" x14ac:dyDescent="0.25">
      <c r="D300" s="4"/>
      <c r="E300" s="4"/>
      <c r="F300" s="4"/>
      <c r="G300" s="4"/>
      <c r="H300" s="4"/>
      <c r="I300" s="4"/>
    </row>
    <row r="301" spans="4:9" x14ac:dyDescent="0.25">
      <c r="D301" s="4"/>
      <c r="E301" s="4"/>
      <c r="F301" s="4"/>
      <c r="G301" s="4"/>
      <c r="H301" s="4"/>
      <c r="I301" s="4"/>
    </row>
    <row r="302" spans="4:9" x14ac:dyDescent="0.25">
      <c r="D302" s="4"/>
      <c r="E302" s="4"/>
      <c r="F302" s="4"/>
      <c r="G302" s="4"/>
      <c r="H302" s="4"/>
      <c r="I302" s="4"/>
    </row>
    <row r="303" spans="4:9" x14ac:dyDescent="0.25">
      <c r="D303" s="4"/>
      <c r="E303" s="4"/>
      <c r="F303" s="4"/>
      <c r="G303" s="4"/>
      <c r="H303" s="4"/>
      <c r="I303" s="4"/>
    </row>
    <row r="304" spans="4:9" x14ac:dyDescent="0.25">
      <c r="D304" s="4"/>
      <c r="E304" s="4"/>
      <c r="F304" s="4"/>
      <c r="G304" s="4"/>
      <c r="H304" s="4"/>
      <c r="I304" s="4"/>
    </row>
    <row r="305" spans="4:9" x14ac:dyDescent="0.25">
      <c r="D305" s="4"/>
      <c r="E305" s="4"/>
      <c r="F305" s="4"/>
      <c r="G305" s="4"/>
      <c r="H305" s="4"/>
      <c r="I305" s="4"/>
    </row>
    <row r="306" spans="4:9" x14ac:dyDescent="0.25">
      <c r="D306" s="4"/>
      <c r="E306" s="4"/>
      <c r="F306" s="4"/>
      <c r="G306" s="4"/>
      <c r="H306" s="4"/>
      <c r="I306" s="4"/>
    </row>
    <row r="307" spans="4:9" x14ac:dyDescent="0.25">
      <c r="D307" s="4"/>
      <c r="E307" s="4"/>
      <c r="F307" s="4"/>
      <c r="G307" s="4"/>
      <c r="H307" s="4"/>
      <c r="I307" s="4"/>
    </row>
    <row r="308" spans="4:9" x14ac:dyDescent="0.25">
      <c r="D308" s="4"/>
      <c r="E308" s="4"/>
      <c r="F308" s="4"/>
      <c r="G308" s="4"/>
      <c r="H308" s="4"/>
      <c r="I308" s="4"/>
    </row>
    <row r="309" spans="4:9" x14ac:dyDescent="0.25">
      <c r="D309" s="4"/>
      <c r="E309" s="4"/>
      <c r="F309" s="4"/>
      <c r="G309" s="4"/>
      <c r="H309" s="4"/>
      <c r="I309" s="4"/>
    </row>
    <row r="310" spans="4:9" x14ac:dyDescent="0.25">
      <c r="D310" s="4"/>
      <c r="E310" s="4"/>
      <c r="F310" s="4"/>
      <c r="G310" s="4"/>
      <c r="H310" s="4"/>
      <c r="I310" s="4"/>
    </row>
    <row r="311" spans="4:9" x14ac:dyDescent="0.25">
      <c r="D311" s="4"/>
      <c r="E311" s="4"/>
      <c r="F311" s="4"/>
      <c r="G311" s="4"/>
      <c r="H311" s="4"/>
      <c r="I311" s="4"/>
    </row>
    <row r="312" spans="4:9" x14ac:dyDescent="0.25">
      <c r="D312" s="4"/>
      <c r="E312" s="4"/>
      <c r="F312" s="4"/>
      <c r="G312" s="4"/>
      <c r="H312" s="4"/>
      <c r="I312" s="4"/>
    </row>
    <row r="313" spans="4:9" x14ac:dyDescent="0.25">
      <c r="D313" s="4"/>
      <c r="E313" s="4"/>
      <c r="F313" s="4"/>
      <c r="G313" s="4"/>
      <c r="H313" s="4"/>
      <c r="I313" s="4"/>
    </row>
    <row r="314" spans="4:9" x14ac:dyDescent="0.25">
      <c r="D314" s="4"/>
      <c r="E314" s="4"/>
      <c r="F314" s="4"/>
      <c r="G314" s="4"/>
      <c r="H314" s="4"/>
      <c r="I314" s="4"/>
    </row>
    <row r="315" spans="4:9" x14ac:dyDescent="0.25">
      <c r="D315" s="4"/>
      <c r="E315" s="4"/>
      <c r="F315" s="4"/>
      <c r="G315" s="4"/>
      <c r="H315" s="4"/>
      <c r="I315" s="4"/>
    </row>
    <row r="316" spans="4:9" x14ac:dyDescent="0.25">
      <c r="D316" s="4"/>
      <c r="E316" s="4"/>
      <c r="F316" s="4"/>
      <c r="G316" s="4"/>
      <c r="H316" s="4"/>
      <c r="I316" s="4"/>
    </row>
    <row r="317" spans="4:9" x14ac:dyDescent="0.25">
      <c r="D317" s="4"/>
      <c r="E317" s="4"/>
      <c r="F317" s="4"/>
      <c r="G317" s="4"/>
      <c r="H317" s="4"/>
      <c r="I317" s="4"/>
    </row>
    <row r="318" spans="4:9" x14ac:dyDescent="0.25">
      <c r="D318" s="4"/>
      <c r="E318" s="4"/>
      <c r="F318" s="4"/>
      <c r="G318" s="4"/>
      <c r="H318" s="4"/>
      <c r="I318" s="4"/>
    </row>
    <row r="319" spans="4:9" x14ac:dyDescent="0.25">
      <c r="D319" s="4"/>
      <c r="E319" s="4"/>
      <c r="F319" s="4"/>
      <c r="G319" s="4"/>
      <c r="H319" s="4"/>
      <c r="I319" s="4"/>
    </row>
    <row r="320" spans="4:9" x14ac:dyDescent="0.25">
      <c r="D320" s="4"/>
      <c r="E320" s="4"/>
      <c r="F320" s="4"/>
      <c r="G320" s="4"/>
      <c r="H320" s="4"/>
      <c r="I320" s="4"/>
    </row>
    <row r="321" spans="4:9" x14ac:dyDescent="0.25">
      <c r="D321" s="4"/>
      <c r="E321" s="4"/>
      <c r="F321" s="4"/>
      <c r="G321" s="4"/>
      <c r="H321" s="4"/>
      <c r="I321" s="4"/>
    </row>
    <row r="322" spans="4:9" x14ac:dyDescent="0.25">
      <c r="D322" s="4"/>
      <c r="E322" s="4"/>
      <c r="F322" s="4"/>
      <c r="G322" s="4"/>
      <c r="H322" s="4"/>
      <c r="I322" s="4"/>
    </row>
    <row r="323" spans="4:9" x14ac:dyDescent="0.25">
      <c r="D323" s="4"/>
      <c r="E323" s="4"/>
      <c r="F323" s="4"/>
      <c r="G323" s="4"/>
      <c r="H323" s="4"/>
      <c r="I323" s="4"/>
    </row>
    <row r="324" spans="4:9" x14ac:dyDescent="0.25">
      <c r="D324" s="4"/>
      <c r="E324" s="4"/>
      <c r="F324" s="4"/>
      <c r="G324" s="4"/>
      <c r="H324" s="4"/>
      <c r="I324" s="4"/>
    </row>
    <row r="325" spans="4:9" x14ac:dyDescent="0.25">
      <c r="D325" s="4"/>
      <c r="E325" s="4"/>
      <c r="F325" s="4"/>
      <c r="G325" s="4"/>
      <c r="H325" s="4"/>
      <c r="I325" s="4"/>
    </row>
    <row r="326" spans="4:9" x14ac:dyDescent="0.25">
      <c r="D326" s="4"/>
      <c r="E326" s="4"/>
      <c r="F326" s="4"/>
      <c r="G326" s="4"/>
      <c r="H326" s="4"/>
      <c r="I326" s="4"/>
    </row>
    <row r="327" spans="4:9" x14ac:dyDescent="0.25">
      <c r="D327" s="4"/>
      <c r="E327" s="4"/>
      <c r="F327" s="4"/>
      <c r="G327" s="4"/>
      <c r="H327" s="4"/>
      <c r="I327" s="4"/>
    </row>
    <row r="328" spans="4:9" x14ac:dyDescent="0.25">
      <c r="D328" s="4"/>
      <c r="E328" s="4"/>
      <c r="F328" s="4"/>
      <c r="G328" s="4"/>
      <c r="H328" s="4"/>
      <c r="I328" s="4"/>
    </row>
    <row r="329" spans="4:9" x14ac:dyDescent="0.25">
      <c r="D329" s="4"/>
      <c r="E329" s="4"/>
      <c r="F329" s="4"/>
      <c r="G329" s="4"/>
      <c r="H329" s="4"/>
      <c r="I329" s="4"/>
    </row>
    <row r="330" spans="4:9" x14ac:dyDescent="0.25">
      <c r="D330" s="4"/>
      <c r="E330" s="4"/>
      <c r="F330" s="4"/>
      <c r="G330" s="4"/>
      <c r="H330" s="4"/>
      <c r="I330" s="4"/>
    </row>
    <row r="331" spans="4:9" x14ac:dyDescent="0.25">
      <c r="D331" s="4"/>
      <c r="E331" s="4"/>
      <c r="F331" s="4"/>
      <c r="G331" s="4"/>
      <c r="H331" s="4"/>
      <c r="I331" s="4"/>
    </row>
    <row r="332" spans="4:9" x14ac:dyDescent="0.25">
      <c r="D332" s="4"/>
      <c r="E332" s="4"/>
      <c r="F332" s="4"/>
      <c r="G332" s="4"/>
      <c r="H332" s="4"/>
      <c r="I332" s="4"/>
    </row>
    <row r="333" spans="4:9" x14ac:dyDescent="0.25">
      <c r="D333" s="4"/>
      <c r="E333" s="4"/>
      <c r="F333" s="4"/>
      <c r="G333" s="4"/>
      <c r="H333" s="4"/>
      <c r="I333" s="4"/>
    </row>
    <row r="334" spans="4:9" x14ac:dyDescent="0.25">
      <c r="D334" s="4"/>
      <c r="E334" s="4"/>
      <c r="F334" s="4"/>
      <c r="G334" s="4"/>
      <c r="H334" s="4"/>
      <c r="I334" s="4"/>
    </row>
    <row r="335" spans="4:9" x14ac:dyDescent="0.25">
      <c r="D335" s="4"/>
      <c r="E335" s="4"/>
      <c r="F335" s="4"/>
      <c r="G335" s="4"/>
      <c r="H335" s="4"/>
      <c r="I335" s="4"/>
    </row>
    <row r="336" spans="4:9" x14ac:dyDescent="0.25">
      <c r="D336" s="4"/>
      <c r="E336" s="4"/>
      <c r="F336" s="4"/>
      <c r="G336" s="4"/>
      <c r="H336" s="4"/>
      <c r="I336" s="4"/>
    </row>
    <row r="337" spans="4:9" x14ac:dyDescent="0.25">
      <c r="D337" s="4"/>
      <c r="E337" s="4"/>
      <c r="F337" s="4"/>
      <c r="G337" s="4"/>
      <c r="H337" s="4"/>
      <c r="I337" s="4"/>
    </row>
    <row r="338" spans="4:9" x14ac:dyDescent="0.25">
      <c r="D338" s="4"/>
      <c r="E338" s="4"/>
      <c r="F338" s="4"/>
      <c r="G338" s="4"/>
      <c r="H338" s="4"/>
      <c r="I338" s="4"/>
    </row>
    <row r="339" spans="4:9" x14ac:dyDescent="0.25">
      <c r="D339" s="4"/>
      <c r="E339" s="4"/>
      <c r="F339" s="4"/>
      <c r="G339" s="4"/>
      <c r="H339" s="4"/>
      <c r="I339" s="4"/>
    </row>
    <row r="340" spans="4:9" x14ac:dyDescent="0.25">
      <c r="D340" s="4"/>
      <c r="E340" s="4"/>
      <c r="F340" s="4"/>
      <c r="G340" s="4"/>
      <c r="H340" s="4"/>
      <c r="I340" s="4"/>
    </row>
    <row r="341" spans="4:9" x14ac:dyDescent="0.25">
      <c r="D341" s="4"/>
      <c r="E341" s="4"/>
      <c r="F341" s="4"/>
      <c r="G341" s="4"/>
      <c r="H341" s="4"/>
      <c r="I341" s="4"/>
    </row>
    <row r="342" spans="4:9" x14ac:dyDescent="0.25">
      <c r="D342" s="4"/>
      <c r="E342" s="4"/>
      <c r="F342" s="4"/>
      <c r="G342" s="4"/>
      <c r="H342" s="4"/>
      <c r="I342" s="4"/>
    </row>
    <row r="343" spans="4:9" x14ac:dyDescent="0.25">
      <c r="D343" s="4"/>
      <c r="E343" s="4"/>
      <c r="F343" s="4"/>
      <c r="G343" s="4"/>
      <c r="H343" s="4"/>
      <c r="I343" s="4"/>
    </row>
    <row r="344" spans="4:9" x14ac:dyDescent="0.25">
      <c r="D344" s="4"/>
      <c r="E344" s="4"/>
      <c r="F344" s="4"/>
      <c r="G344" s="4"/>
      <c r="H344" s="4"/>
      <c r="I344" s="4"/>
    </row>
    <row r="345" spans="4:9" x14ac:dyDescent="0.25">
      <c r="D345" s="4"/>
      <c r="E345" s="4"/>
      <c r="F345" s="4"/>
      <c r="G345" s="4"/>
      <c r="H345" s="4"/>
      <c r="I345" s="4"/>
    </row>
    <row r="346" spans="4:9" x14ac:dyDescent="0.25">
      <c r="D346" s="4"/>
      <c r="E346" s="4"/>
      <c r="F346" s="4"/>
      <c r="G346" s="4"/>
      <c r="H346" s="4"/>
      <c r="I346" s="4"/>
    </row>
    <row r="347" spans="4:9" x14ac:dyDescent="0.25">
      <c r="D347" s="4"/>
      <c r="E347" s="4"/>
      <c r="F347" s="4"/>
      <c r="G347" s="4"/>
      <c r="H347" s="4"/>
      <c r="I347" s="4"/>
    </row>
    <row r="348" spans="4:9" x14ac:dyDescent="0.25">
      <c r="D348" s="4"/>
      <c r="E348" s="4"/>
      <c r="F348" s="4"/>
      <c r="G348" s="4"/>
      <c r="H348" s="4"/>
      <c r="I348" s="4"/>
    </row>
    <row r="349" spans="4:9" x14ac:dyDescent="0.25">
      <c r="D349" s="4"/>
      <c r="E349" s="4"/>
      <c r="F349" s="4"/>
      <c r="G349" s="4"/>
      <c r="H349" s="4"/>
      <c r="I349" s="4"/>
    </row>
    <row r="350" spans="4:9" x14ac:dyDescent="0.25">
      <c r="D350" s="4"/>
      <c r="E350" s="4"/>
      <c r="F350" s="4"/>
      <c r="G350" s="4"/>
      <c r="H350" s="4"/>
      <c r="I350" s="4"/>
    </row>
    <row r="351" spans="4:9" x14ac:dyDescent="0.25">
      <c r="D351" s="4"/>
      <c r="E351" s="4"/>
      <c r="F351" s="4"/>
      <c r="G351" s="4"/>
      <c r="H351" s="4"/>
      <c r="I351" s="4"/>
    </row>
    <row r="352" spans="4:9" x14ac:dyDescent="0.25">
      <c r="D352" s="4"/>
      <c r="E352" s="4"/>
      <c r="F352" s="4"/>
      <c r="G352" s="4"/>
      <c r="H352" s="4"/>
      <c r="I352" s="4"/>
    </row>
    <row r="353" spans="4:9" x14ac:dyDescent="0.25">
      <c r="D353" s="4"/>
      <c r="E353" s="4"/>
      <c r="F353" s="4"/>
      <c r="G353" s="4"/>
      <c r="H353" s="4"/>
      <c r="I353" s="4"/>
    </row>
    <row r="354" spans="4:9" x14ac:dyDescent="0.25">
      <c r="D354" s="4"/>
      <c r="E354" s="4"/>
      <c r="F354" s="4"/>
      <c r="G354" s="4"/>
      <c r="H354" s="4"/>
      <c r="I354" s="4"/>
    </row>
    <row r="355" spans="4:9" x14ac:dyDescent="0.25">
      <c r="D355" s="4"/>
      <c r="E355" s="4"/>
      <c r="F355" s="4"/>
      <c r="G355" s="4"/>
      <c r="H355" s="4"/>
      <c r="I355" s="4"/>
    </row>
    <row r="356" spans="4:9" x14ac:dyDescent="0.25">
      <c r="D356" s="4"/>
      <c r="E356" s="4"/>
      <c r="F356" s="4"/>
      <c r="G356" s="4"/>
      <c r="H356" s="4"/>
      <c r="I356" s="4"/>
    </row>
    <row r="357" spans="4:9" x14ac:dyDescent="0.25">
      <c r="D357" s="4"/>
      <c r="E357" s="4"/>
      <c r="F357" s="4"/>
      <c r="G357" s="4"/>
      <c r="H357" s="4"/>
      <c r="I357" s="4"/>
    </row>
    <row r="358" spans="4:9" x14ac:dyDescent="0.25">
      <c r="D358" s="4"/>
      <c r="E358" s="4"/>
      <c r="F358" s="4"/>
      <c r="G358" s="4"/>
      <c r="H358" s="4"/>
      <c r="I358" s="4"/>
    </row>
    <row r="359" spans="4:9" x14ac:dyDescent="0.25">
      <c r="D359" s="4"/>
      <c r="E359" s="4"/>
      <c r="F359" s="4"/>
      <c r="G359" s="4"/>
      <c r="H359" s="4"/>
      <c r="I359" s="4"/>
    </row>
    <row r="360" spans="4:9" x14ac:dyDescent="0.25">
      <c r="D360" s="4"/>
      <c r="E360" s="4"/>
      <c r="F360" s="4"/>
      <c r="G360" s="4"/>
      <c r="H360" s="4"/>
      <c r="I360" s="4"/>
    </row>
    <row r="361" spans="4:9" x14ac:dyDescent="0.25">
      <c r="D361" s="4"/>
      <c r="E361" s="4"/>
      <c r="F361" s="4"/>
      <c r="G361" s="4"/>
      <c r="H361" s="4"/>
      <c r="I361" s="4"/>
    </row>
    <row r="362" spans="4:9" x14ac:dyDescent="0.25">
      <c r="D362" s="4"/>
      <c r="E362" s="4"/>
      <c r="F362" s="4"/>
      <c r="G362" s="4"/>
      <c r="H362" s="4"/>
      <c r="I362" s="4"/>
    </row>
    <row r="363" spans="4:9" x14ac:dyDescent="0.25">
      <c r="D363" s="4"/>
      <c r="E363" s="4"/>
      <c r="F363" s="4"/>
      <c r="G363" s="4"/>
      <c r="H363" s="4"/>
      <c r="I363" s="4"/>
    </row>
    <row r="364" spans="4:9" x14ac:dyDescent="0.25">
      <c r="D364" s="4"/>
      <c r="E364" s="4"/>
      <c r="F364" s="4"/>
      <c r="G364" s="4"/>
      <c r="H364" s="4"/>
      <c r="I364" s="4"/>
    </row>
    <row r="365" spans="4:9" x14ac:dyDescent="0.25">
      <c r="D365" s="4"/>
      <c r="E365" s="4"/>
      <c r="F365" s="4"/>
      <c r="G365" s="4"/>
      <c r="H365" s="4"/>
      <c r="I365" s="4"/>
    </row>
    <row r="366" spans="4:9" x14ac:dyDescent="0.25">
      <c r="D366" s="4"/>
      <c r="E366" s="4"/>
      <c r="F366" s="4"/>
      <c r="G366" s="4"/>
      <c r="H366" s="4"/>
      <c r="I366" s="4"/>
    </row>
    <row r="367" spans="4:9" x14ac:dyDescent="0.25">
      <c r="D367" s="4"/>
      <c r="E367" s="4"/>
      <c r="F367" s="4"/>
      <c r="G367" s="4"/>
      <c r="H367" s="4"/>
      <c r="I367" s="4"/>
    </row>
    <row r="368" spans="4:9" x14ac:dyDescent="0.25">
      <c r="D368" s="4"/>
      <c r="E368" s="4"/>
      <c r="F368" s="4"/>
      <c r="G368" s="4"/>
      <c r="H368" s="4"/>
      <c r="I368" s="4"/>
    </row>
    <row r="369" spans="4:9" x14ac:dyDescent="0.25">
      <c r="D369" s="4"/>
      <c r="E369" s="4"/>
      <c r="F369" s="4"/>
      <c r="G369" s="4"/>
      <c r="H369" s="4"/>
      <c r="I369" s="4"/>
    </row>
    <row r="370" spans="4:9" x14ac:dyDescent="0.25">
      <c r="D370" s="4"/>
      <c r="E370" s="4"/>
      <c r="F370" s="4"/>
      <c r="G370" s="4"/>
      <c r="H370" s="4"/>
      <c r="I370" s="4"/>
    </row>
    <row r="371" spans="4:9" x14ac:dyDescent="0.25">
      <c r="D371" s="4"/>
      <c r="E371" s="4"/>
      <c r="F371" s="4"/>
      <c r="G371" s="4"/>
      <c r="H371" s="4"/>
      <c r="I371" s="4"/>
    </row>
    <row r="372" spans="4:9" x14ac:dyDescent="0.25">
      <c r="D372" s="4"/>
      <c r="E372" s="4"/>
      <c r="F372" s="4"/>
      <c r="G372" s="4"/>
      <c r="H372" s="4"/>
      <c r="I372" s="4"/>
    </row>
    <row r="373" spans="4:9" x14ac:dyDescent="0.25">
      <c r="D373" s="4"/>
      <c r="E373" s="4"/>
      <c r="F373" s="4"/>
      <c r="G373" s="4"/>
      <c r="H373" s="4"/>
      <c r="I373" s="4"/>
    </row>
    <row r="374" spans="4:9" x14ac:dyDescent="0.25">
      <c r="D374" s="4"/>
      <c r="E374" s="4"/>
      <c r="F374" s="4"/>
      <c r="G374" s="4"/>
      <c r="H374" s="4"/>
      <c r="I374" s="4"/>
    </row>
    <row r="375" spans="4:9" x14ac:dyDescent="0.25">
      <c r="D375" s="4"/>
      <c r="E375" s="4"/>
      <c r="F375" s="4"/>
      <c r="G375" s="4"/>
      <c r="H375" s="4"/>
      <c r="I375" s="4"/>
    </row>
    <row r="376" spans="4:9" x14ac:dyDescent="0.25">
      <c r="D376" s="4"/>
      <c r="E376" s="4"/>
      <c r="F376" s="4"/>
      <c r="G376" s="4"/>
      <c r="H376" s="4"/>
      <c r="I376" s="4"/>
    </row>
    <row r="377" spans="4:9" x14ac:dyDescent="0.25">
      <c r="D377" s="4"/>
      <c r="E377" s="4"/>
      <c r="F377" s="4"/>
      <c r="G377" s="4"/>
      <c r="H377" s="4"/>
      <c r="I377" s="4"/>
    </row>
    <row r="378" spans="4:9" x14ac:dyDescent="0.25">
      <c r="D378" s="4"/>
      <c r="E378" s="4"/>
      <c r="F378" s="4"/>
      <c r="G378" s="4"/>
      <c r="H378" s="4"/>
      <c r="I378" s="4"/>
    </row>
    <row r="379" spans="4:9" x14ac:dyDescent="0.25">
      <c r="D379" s="4"/>
      <c r="E379" s="4"/>
      <c r="F379" s="4"/>
      <c r="G379" s="4"/>
      <c r="H379" s="4"/>
      <c r="I379" s="4"/>
    </row>
    <row r="380" spans="4:9" x14ac:dyDescent="0.25">
      <c r="D380" s="4"/>
      <c r="E380" s="4"/>
      <c r="F380" s="4"/>
      <c r="G380" s="4"/>
      <c r="H380" s="4"/>
      <c r="I380" s="4"/>
    </row>
    <row r="381" spans="4:9" x14ac:dyDescent="0.25">
      <c r="D381" s="4"/>
      <c r="E381" s="4"/>
      <c r="F381" s="4"/>
      <c r="G381" s="4"/>
      <c r="H381" s="4"/>
      <c r="I381" s="4"/>
    </row>
    <row r="382" spans="4:9" x14ac:dyDescent="0.25">
      <c r="D382" s="4"/>
      <c r="E382" s="4"/>
      <c r="F382" s="4"/>
      <c r="G382" s="4"/>
      <c r="H382" s="4"/>
      <c r="I382" s="4"/>
    </row>
    <row r="383" spans="4:9" x14ac:dyDescent="0.25">
      <c r="D383" s="4"/>
      <c r="E383" s="4"/>
      <c r="F383" s="4"/>
      <c r="G383" s="4"/>
      <c r="H383" s="4"/>
      <c r="I383" s="4"/>
    </row>
    <row r="384" spans="4:9" x14ac:dyDescent="0.25">
      <c r="D384" s="4"/>
      <c r="E384" s="4"/>
      <c r="F384" s="4"/>
      <c r="G384" s="4"/>
      <c r="H384" s="4"/>
      <c r="I384" s="4"/>
    </row>
    <row r="385" spans="4:9" x14ac:dyDescent="0.25">
      <c r="D385" s="4"/>
      <c r="E385" s="4"/>
      <c r="F385" s="4"/>
      <c r="G385" s="4"/>
      <c r="H385" s="4"/>
      <c r="I385" s="4"/>
    </row>
    <row r="386" spans="4:9" x14ac:dyDescent="0.25">
      <c r="D386" s="4"/>
      <c r="E386" s="4"/>
      <c r="F386" s="4"/>
      <c r="G386" s="4"/>
      <c r="H386" s="4"/>
      <c r="I386" s="4"/>
    </row>
    <row r="387" spans="4:9" x14ac:dyDescent="0.25">
      <c r="D387" s="4"/>
      <c r="E387" s="4"/>
      <c r="F387" s="4"/>
      <c r="G387" s="4"/>
      <c r="H387" s="4"/>
      <c r="I387" s="4"/>
    </row>
    <row r="388" spans="4:9" x14ac:dyDescent="0.25">
      <c r="D388" s="4"/>
      <c r="E388" s="4"/>
      <c r="F388" s="4"/>
      <c r="G388" s="4"/>
      <c r="H388" s="4"/>
      <c r="I388" s="4"/>
    </row>
    <row r="389" spans="4:9" x14ac:dyDescent="0.25">
      <c r="D389" s="4"/>
      <c r="E389" s="4"/>
      <c r="F389" s="4"/>
      <c r="G389" s="4"/>
      <c r="H389" s="4"/>
      <c r="I389" s="4"/>
    </row>
    <row r="390" spans="4:9" x14ac:dyDescent="0.25">
      <c r="D390" s="4"/>
      <c r="E390" s="4"/>
      <c r="F390" s="4"/>
      <c r="G390" s="4"/>
      <c r="H390" s="4"/>
      <c r="I390" s="4"/>
    </row>
    <row r="391" spans="4:9" x14ac:dyDescent="0.25">
      <c r="D391" s="4"/>
      <c r="E391" s="4"/>
      <c r="F391" s="4"/>
      <c r="G391" s="4"/>
      <c r="H391" s="4"/>
      <c r="I391" s="4"/>
    </row>
    <row r="392" spans="4:9" x14ac:dyDescent="0.25">
      <c r="D392" s="4"/>
      <c r="E392" s="4"/>
      <c r="F392" s="4"/>
      <c r="G392" s="4"/>
      <c r="H392" s="4"/>
      <c r="I392" s="4"/>
    </row>
    <row r="393" spans="4:9" x14ac:dyDescent="0.25">
      <c r="D393" s="4"/>
      <c r="E393" s="4"/>
      <c r="F393" s="4"/>
      <c r="G393" s="4"/>
      <c r="H393" s="4"/>
      <c r="I393" s="4"/>
    </row>
    <row r="394" spans="4:9" x14ac:dyDescent="0.25">
      <c r="D394" s="4"/>
      <c r="E394" s="4"/>
      <c r="F394" s="4"/>
      <c r="G394" s="4"/>
      <c r="H394" s="4"/>
      <c r="I394" s="4"/>
    </row>
    <row r="395" spans="4:9" x14ac:dyDescent="0.25">
      <c r="D395" s="4"/>
      <c r="E395" s="4"/>
      <c r="F395" s="4"/>
      <c r="G395" s="4"/>
      <c r="H395" s="4"/>
      <c r="I395" s="4"/>
    </row>
    <row r="396" spans="4:9" x14ac:dyDescent="0.25">
      <c r="D396" s="4"/>
      <c r="E396" s="4"/>
      <c r="F396" s="4"/>
      <c r="G396" s="4"/>
      <c r="H396" s="4"/>
      <c r="I396" s="4"/>
    </row>
    <row r="397" spans="4:9" x14ac:dyDescent="0.25">
      <c r="D397" s="4"/>
      <c r="E397" s="4"/>
      <c r="F397" s="4"/>
      <c r="G397" s="4"/>
      <c r="H397" s="4"/>
      <c r="I397" s="4"/>
    </row>
    <row r="398" spans="4:9" x14ac:dyDescent="0.25">
      <c r="D398" s="4"/>
      <c r="E398" s="4"/>
      <c r="F398" s="4"/>
      <c r="G398" s="4"/>
      <c r="H398" s="4"/>
      <c r="I398" s="4"/>
    </row>
    <row r="399" spans="4:9" x14ac:dyDescent="0.25">
      <c r="D399" s="4"/>
      <c r="E399" s="4"/>
      <c r="F399" s="4"/>
      <c r="G399" s="4"/>
      <c r="H399" s="4"/>
      <c r="I399" s="4"/>
    </row>
    <row r="400" spans="4:9" x14ac:dyDescent="0.25">
      <c r="D400" s="4"/>
      <c r="E400" s="4"/>
      <c r="F400" s="4"/>
      <c r="G400" s="4"/>
      <c r="H400" s="4"/>
      <c r="I400" s="4"/>
    </row>
    <row r="401" spans="4:9" x14ac:dyDescent="0.25">
      <c r="D401" s="4"/>
      <c r="E401" s="4"/>
      <c r="F401" s="4"/>
      <c r="G401" s="4"/>
      <c r="H401" s="4"/>
      <c r="I401" s="4"/>
    </row>
    <row r="402" spans="4:9" x14ac:dyDescent="0.25">
      <c r="D402" s="4"/>
      <c r="E402" s="4"/>
      <c r="F402" s="4"/>
      <c r="G402" s="4"/>
      <c r="H402" s="4"/>
      <c r="I402" s="4"/>
    </row>
    <row r="403" spans="4:9" x14ac:dyDescent="0.25">
      <c r="D403" s="4"/>
      <c r="E403" s="4"/>
      <c r="F403" s="4"/>
      <c r="G403" s="4"/>
      <c r="H403" s="4"/>
      <c r="I403" s="4"/>
    </row>
    <row r="404" spans="4:9" x14ac:dyDescent="0.25">
      <c r="D404" s="4"/>
      <c r="E404" s="4"/>
      <c r="F404" s="4"/>
      <c r="G404" s="4"/>
      <c r="H404" s="4"/>
      <c r="I404" s="4"/>
    </row>
    <row r="405" spans="4:9" x14ac:dyDescent="0.25">
      <c r="D405" s="4"/>
      <c r="E405" s="4"/>
      <c r="F405" s="4"/>
      <c r="G405" s="4"/>
      <c r="H405" s="4"/>
      <c r="I405" s="4"/>
    </row>
    <row r="406" spans="4:9" x14ac:dyDescent="0.25">
      <c r="D406" s="4"/>
      <c r="E406" s="4"/>
      <c r="F406" s="4"/>
      <c r="G406" s="4"/>
      <c r="H406" s="4"/>
      <c r="I406" s="4"/>
    </row>
    <row r="407" spans="4:9" x14ac:dyDescent="0.25">
      <c r="D407" s="4"/>
      <c r="E407" s="4"/>
      <c r="F407" s="4"/>
      <c r="G407" s="4"/>
      <c r="H407" s="4"/>
      <c r="I407" s="4"/>
    </row>
    <row r="408" spans="4:9" x14ac:dyDescent="0.25">
      <c r="D408" s="4"/>
      <c r="E408" s="4"/>
      <c r="F408" s="4"/>
      <c r="G408" s="4"/>
      <c r="H408" s="4"/>
      <c r="I408" s="4"/>
    </row>
    <row r="409" spans="4:9" x14ac:dyDescent="0.25">
      <c r="D409" s="4"/>
      <c r="E409" s="4"/>
      <c r="F409" s="4"/>
      <c r="G409" s="4"/>
      <c r="H409" s="4"/>
      <c r="I409" s="4"/>
    </row>
    <row r="410" spans="4:9" x14ac:dyDescent="0.25">
      <c r="D410" s="4"/>
      <c r="E410" s="4"/>
      <c r="F410" s="4"/>
      <c r="G410" s="4"/>
      <c r="H410" s="4"/>
      <c r="I410" s="4"/>
    </row>
    <row r="411" spans="4:9" x14ac:dyDescent="0.25">
      <c r="D411" s="4"/>
      <c r="E411" s="4"/>
      <c r="F411" s="4"/>
      <c r="G411" s="4"/>
      <c r="H411" s="4"/>
      <c r="I411" s="4"/>
    </row>
    <row r="412" spans="4:9" x14ac:dyDescent="0.25">
      <c r="D412" s="4"/>
      <c r="E412" s="4"/>
      <c r="F412" s="4"/>
      <c r="G412" s="4"/>
      <c r="H412" s="4"/>
      <c r="I412" s="4"/>
    </row>
    <row r="413" spans="4:9" x14ac:dyDescent="0.25">
      <c r="D413" s="4"/>
      <c r="E413" s="4"/>
      <c r="F413" s="4"/>
      <c r="G413" s="4"/>
      <c r="H413" s="4"/>
      <c r="I413" s="4"/>
    </row>
    <row r="414" spans="4:9" x14ac:dyDescent="0.25">
      <c r="D414" s="4"/>
      <c r="E414" s="4"/>
      <c r="F414" s="4"/>
      <c r="G414" s="4"/>
      <c r="H414" s="4"/>
      <c r="I414" s="4"/>
    </row>
    <row r="415" spans="4:9" x14ac:dyDescent="0.25">
      <c r="D415" s="4"/>
      <c r="E415" s="4"/>
      <c r="F415" s="4"/>
      <c r="G415" s="4"/>
      <c r="H415" s="4"/>
      <c r="I415" s="4"/>
    </row>
    <row r="416" spans="4:9" x14ac:dyDescent="0.25">
      <c r="D416" s="4"/>
      <c r="E416" s="4"/>
      <c r="F416" s="4"/>
      <c r="G416" s="4"/>
      <c r="H416" s="4"/>
      <c r="I416" s="4"/>
    </row>
    <row r="417" spans="4:9" x14ac:dyDescent="0.25">
      <c r="D417" s="4"/>
      <c r="E417" s="4"/>
      <c r="F417" s="4"/>
      <c r="G417" s="4"/>
      <c r="H417" s="4"/>
      <c r="I417" s="4"/>
    </row>
    <row r="418" spans="4:9" x14ac:dyDescent="0.25">
      <c r="D418" s="4"/>
      <c r="E418" s="4"/>
      <c r="F418" s="4"/>
      <c r="G418" s="4"/>
      <c r="H418" s="4"/>
      <c r="I418" s="4"/>
    </row>
    <row r="419" spans="4:9" x14ac:dyDescent="0.25">
      <c r="D419" s="4"/>
      <c r="E419" s="4"/>
      <c r="F419" s="4"/>
      <c r="G419" s="4"/>
      <c r="H419" s="4"/>
      <c r="I419" s="4"/>
    </row>
    <row r="420" spans="4:9" x14ac:dyDescent="0.25">
      <c r="D420" s="4"/>
      <c r="E420" s="4"/>
      <c r="F420" s="4"/>
      <c r="G420" s="4"/>
      <c r="H420" s="4"/>
      <c r="I420" s="4"/>
    </row>
    <row r="421" spans="4:9" x14ac:dyDescent="0.25">
      <c r="D421" s="4"/>
      <c r="E421" s="4"/>
      <c r="F421" s="4"/>
      <c r="G421" s="4"/>
      <c r="H421" s="4"/>
      <c r="I421" s="4"/>
    </row>
    <row r="422" spans="4:9" x14ac:dyDescent="0.25">
      <c r="D422" s="4"/>
      <c r="E422" s="4"/>
      <c r="F422" s="4"/>
      <c r="G422" s="4"/>
      <c r="H422" s="4"/>
      <c r="I422" s="4"/>
    </row>
    <row r="423" spans="4:9" x14ac:dyDescent="0.25">
      <c r="D423" s="4"/>
      <c r="E423" s="4"/>
      <c r="F423" s="4"/>
      <c r="G423" s="4"/>
      <c r="H423" s="4"/>
      <c r="I423" s="4"/>
    </row>
    <row r="424" spans="4:9" x14ac:dyDescent="0.25">
      <c r="D424" s="4"/>
      <c r="E424" s="4"/>
      <c r="F424" s="4"/>
      <c r="G424" s="4"/>
      <c r="H424" s="4"/>
      <c r="I424" s="4"/>
    </row>
    <row r="425" spans="4:9" x14ac:dyDescent="0.25">
      <c r="D425" s="4"/>
      <c r="E425" s="4"/>
      <c r="F425" s="4"/>
      <c r="G425" s="4"/>
      <c r="H425" s="4"/>
      <c r="I425" s="4"/>
    </row>
    <row r="426" spans="4:9" x14ac:dyDescent="0.25">
      <c r="D426" s="4"/>
      <c r="E426" s="4"/>
      <c r="F426" s="4"/>
      <c r="G426" s="4"/>
      <c r="H426" s="4"/>
      <c r="I426" s="4"/>
    </row>
    <row r="427" spans="4:9" x14ac:dyDescent="0.25">
      <c r="D427" s="4"/>
      <c r="E427" s="4"/>
      <c r="F427" s="4"/>
      <c r="G427" s="4"/>
      <c r="H427" s="4"/>
      <c r="I427" s="4"/>
    </row>
    <row r="428" spans="4:9" x14ac:dyDescent="0.25">
      <c r="D428" s="4"/>
      <c r="E428" s="4"/>
      <c r="F428" s="4"/>
      <c r="G428" s="4"/>
      <c r="H428" s="4"/>
      <c r="I428" s="4"/>
    </row>
    <row r="429" spans="4:9" x14ac:dyDescent="0.25">
      <c r="D429" s="4"/>
      <c r="E429" s="4"/>
      <c r="F429" s="4"/>
      <c r="G429" s="4"/>
      <c r="H429" s="4"/>
      <c r="I429" s="4"/>
    </row>
    <row r="430" spans="4:9" x14ac:dyDescent="0.25">
      <c r="D430" s="4"/>
      <c r="E430" s="4"/>
      <c r="F430" s="4"/>
      <c r="G430" s="4"/>
      <c r="H430" s="4"/>
      <c r="I430" s="4"/>
    </row>
    <row r="431" spans="4:9" x14ac:dyDescent="0.25">
      <c r="D431" s="4"/>
      <c r="E431" s="4"/>
      <c r="F431" s="4"/>
      <c r="G431" s="4"/>
      <c r="H431" s="4"/>
      <c r="I431" s="4"/>
    </row>
    <row r="432" spans="4:9" x14ac:dyDescent="0.25">
      <c r="D432" s="4"/>
      <c r="E432" s="4"/>
      <c r="F432" s="4"/>
      <c r="G432" s="4"/>
      <c r="H432" s="4"/>
      <c r="I432" s="4"/>
    </row>
    <row r="433" spans="4:9" x14ac:dyDescent="0.25">
      <c r="D433" s="4"/>
      <c r="E433" s="4"/>
      <c r="F433" s="4"/>
      <c r="G433" s="4"/>
      <c r="H433" s="4"/>
      <c r="I433" s="4"/>
    </row>
    <row r="434" spans="4:9" x14ac:dyDescent="0.25">
      <c r="D434" s="4"/>
      <c r="E434" s="4"/>
      <c r="F434" s="4"/>
      <c r="G434" s="4"/>
      <c r="H434" s="4"/>
      <c r="I434" s="4"/>
    </row>
    <row r="435" spans="4:9" x14ac:dyDescent="0.25">
      <c r="D435" s="4"/>
      <c r="E435" s="4"/>
      <c r="F435" s="4"/>
      <c r="G435" s="4"/>
      <c r="H435" s="4"/>
      <c r="I435" s="4"/>
    </row>
    <row r="436" spans="4:9" x14ac:dyDescent="0.25">
      <c r="D436" s="4"/>
      <c r="E436" s="4"/>
      <c r="F436" s="4"/>
      <c r="G436" s="4"/>
      <c r="H436" s="4"/>
      <c r="I436" s="4"/>
    </row>
    <row r="437" spans="4:9" x14ac:dyDescent="0.25">
      <c r="D437" s="4"/>
      <c r="E437" s="4"/>
      <c r="F437" s="4"/>
      <c r="G437" s="4"/>
      <c r="H437" s="4"/>
      <c r="I437" s="4"/>
    </row>
    <row r="438" spans="4:9" x14ac:dyDescent="0.25">
      <c r="D438" s="4"/>
      <c r="E438" s="4"/>
      <c r="F438" s="4"/>
      <c r="G438" s="4"/>
      <c r="H438" s="4"/>
      <c r="I438" s="4"/>
    </row>
    <row r="439" spans="4:9" x14ac:dyDescent="0.25">
      <c r="D439" s="4"/>
      <c r="E439" s="4"/>
      <c r="F439" s="4"/>
      <c r="G439" s="4"/>
      <c r="H439" s="4"/>
      <c r="I439" s="4"/>
    </row>
    <row r="440" spans="4:9" x14ac:dyDescent="0.25">
      <c r="D440" s="4"/>
      <c r="E440" s="4"/>
      <c r="F440" s="4"/>
      <c r="G440" s="4"/>
      <c r="H440" s="4"/>
      <c r="I440" s="4"/>
    </row>
    <row r="441" spans="4:9" x14ac:dyDescent="0.25">
      <c r="D441" s="4"/>
      <c r="E441" s="4"/>
      <c r="F441" s="4"/>
      <c r="G441" s="4"/>
      <c r="H441" s="4"/>
      <c r="I441" s="4"/>
    </row>
    <row r="442" spans="4:9" x14ac:dyDescent="0.25">
      <c r="D442" s="4"/>
      <c r="E442" s="4"/>
      <c r="F442" s="4"/>
      <c r="G442" s="4"/>
      <c r="H442" s="4"/>
      <c r="I442" s="4"/>
    </row>
    <row r="443" spans="4:9" x14ac:dyDescent="0.25">
      <c r="D443" s="4"/>
      <c r="E443" s="4"/>
      <c r="F443" s="4"/>
      <c r="G443" s="4"/>
      <c r="H443" s="4"/>
      <c r="I443" s="4"/>
    </row>
    <row r="444" spans="4:9" x14ac:dyDescent="0.25">
      <c r="D444" s="4"/>
      <c r="E444" s="4"/>
      <c r="F444" s="4"/>
      <c r="G444" s="4"/>
      <c r="H444" s="4"/>
      <c r="I444" s="4"/>
    </row>
    <row r="445" spans="4:9" x14ac:dyDescent="0.25">
      <c r="D445" s="4"/>
      <c r="E445" s="4"/>
      <c r="F445" s="4"/>
      <c r="G445" s="4"/>
      <c r="H445" s="4"/>
      <c r="I445" s="4"/>
    </row>
    <row r="446" spans="4:9" x14ac:dyDescent="0.25">
      <c r="D446" s="4"/>
      <c r="E446" s="4"/>
      <c r="F446" s="4"/>
      <c r="G446" s="4"/>
      <c r="H446" s="4"/>
      <c r="I446" s="4"/>
    </row>
    <row r="447" spans="4:9" x14ac:dyDescent="0.25">
      <c r="D447" s="4"/>
      <c r="E447" s="4"/>
      <c r="F447" s="4"/>
      <c r="G447" s="4"/>
      <c r="H447" s="4"/>
      <c r="I447" s="4"/>
    </row>
    <row r="448" spans="4:9" x14ac:dyDescent="0.25">
      <c r="D448" s="4"/>
      <c r="E448" s="4"/>
      <c r="F448" s="4"/>
      <c r="G448" s="4"/>
      <c r="H448" s="4"/>
      <c r="I448" s="4"/>
    </row>
    <row r="449" spans="4:9" x14ac:dyDescent="0.25">
      <c r="D449" s="4"/>
      <c r="E449" s="4"/>
      <c r="F449" s="4"/>
      <c r="G449" s="4"/>
      <c r="H449" s="4"/>
      <c r="I449" s="4"/>
    </row>
    <row r="450" spans="4:9" x14ac:dyDescent="0.25">
      <c r="D450" s="4"/>
      <c r="E450" s="4"/>
      <c r="F450" s="4"/>
      <c r="G450" s="4"/>
      <c r="H450" s="4"/>
      <c r="I450" s="4"/>
    </row>
    <row r="451" spans="4:9" x14ac:dyDescent="0.25">
      <c r="D451" s="4"/>
      <c r="E451" s="4"/>
      <c r="F451" s="4"/>
      <c r="G451" s="4"/>
      <c r="H451" s="4"/>
      <c r="I451" s="4"/>
    </row>
    <row r="452" spans="4:9" x14ac:dyDescent="0.25">
      <c r="D452" s="4"/>
      <c r="E452" s="4"/>
      <c r="F452" s="4"/>
      <c r="G452" s="4"/>
      <c r="H452" s="4"/>
      <c r="I452" s="4"/>
    </row>
    <row r="453" spans="4:9" x14ac:dyDescent="0.25">
      <c r="D453" s="4"/>
      <c r="E453" s="4"/>
      <c r="F453" s="4"/>
      <c r="G453" s="4"/>
      <c r="H453" s="4"/>
      <c r="I453" s="4"/>
    </row>
    <row r="454" spans="4:9" x14ac:dyDescent="0.25">
      <c r="D454" s="4"/>
      <c r="E454" s="4"/>
      <c r="F454" s="4"/>
      <c r="G454" s="4"/>
      <c r="H454" s="4"/>
      <c r="I454" s="4"/>
    </row>
    <row r="455" spans="4:9" x14ac:dyDescent="0.25">
      <c r="D455" s="4"/>
      <c r="E455" s="4"/>
      <c r="F455" s="4"/>
      <c r="G455" s="4"/>
      <c r="H455" s="4"/>
      <c r="I455" s="4"/>
    </row>
    <row r="456" spans="4:9" x14ac:dyDescent="0.25">
      <c r="D456" s="4"/>
      <c r="E456" s="4"/>
      <c r="F456" s="4"/>
      <c r="G456" s="4"/>
      <c r="H456" s="4"/>
      <c r="I456" s="4"/>
    </row>
    <row r="457" spans="4:9" x14ac:dyDescent="0.25">
      <c r="D457" s="4"/>
      <c r="E457" s="4"/>
      <c r="F457" s="4"/>
      <c r="G457" s="4"/>
      <c r="H457" s="4"/>
      <c r="I457" s="4"/>
    </row>
    <row r="458" spans="4:9" x14ac:dyDescent="0.25">
      <c r="D458" s="4"/>
      <c r="E458" s="4"/>
      <c r="F458" s="4"/>
      <c r="G458" s="4"/>
      <c r="H458" s="4"/>
      <c r="I458" s="4"/>
    </row>
    <row r="459" spans="4:9" x14ac:dyDescent="0.25">
      <c r="D459" s="4"/>
      <c r="E459" s="4"/>
      <c r="F459" s="4"/>
      <c r="G459" s="4"/>
      <c r="H459" s="4"/>
      <c r="I459" s="4"/>
    </row>
    <row r="460" spans="4:9" x14ac:dyDescent="0.25">
      <c r="D460" s="4"/>
      <c r="E460" s="4"/>
      <c r="F460" s="4"/>
      <c r="G460" s="4"/>
      <c r="H460" s="4"/>
      <c r="I460" s="4"/>
    </row>
    <row r="461" spans="4:9" x14ac:dyDescent="0.25">
      <c r="D461" s="4"/>
      <c r="E461" s="4"/>
      <c r="F461" s="4"/>
      <c r="G461" s="4"/>
      <c r="H461" s="4"/>
      <c r="I461" s="4"/>
    </row>
    <row r="462" spans="4:9" x14ac:dyDescent="0.25">
      <c r="D462" s="4"/>
      <c r="E462" s="4"/>
      <c r="F462" s="4"/>
      <c r="G462" s="4"/>
      <c r="H462" s="4"/>
      <c r="I462" s="4"/>
    </row>
    <row r="463" spans="4:9" x14ac:dyDescent="0.25">
      <c r="D463" s="4"/>
      <c r="E463" s="4"/>
      <c r="F463" s="4"/>
      <c r="G463" s="4"/>
      <c r="H463" s="4"/>
      <c r="I463" s="4"/>
    </row>
    <row r="464" spans="4:9" x14ac:dyDescent="0.25">
      <c r="D464" s="4"/>
      <c r="E464" s="4"/>
      <c r="F464" s="4"/>
      <c r="G464" s="4"/>
      <c r="H464" s="4"/>
      <c r="I464" s="4"/>
    </row>
    <row r="465" spans="4:9" x14ac:dyDescent="0.25">
      <c r="D465" s="4"/>
      <c r="E465" s="4"/>
      <c r="F465" s="4"/>
      <c r="G465" s="4"/>
      <c r="H465" s="4"/>
      <c r="I465" s="4"/>
    </row>
    <row r="466" spans="4:9" x14ac:dyDescent="0.25">
      <c r="D466" s="4"/>
      <c r="E466" s="4"/>
      <c r="F466" s="4"/>
      <c r="G466" s="4"/>
      <c r="H466" s="4"/>
      <c r="I466" s="4"/>
    </row>
    <row r="467" spans="4:9" x14ac:dyDescent="0.25">
      <c r="D467" s="4"/>
      <c r="E467" s="4"/>
      <c r="F467" s="4"/>
      <c r="G467" s="4"/>
      <c r="H467" s="4"/>
      <c r="I467" s="4"/>
    </row>
    <row r="468" spans="4:9" x14ac:dyDescent="0.25">
      <c r="D468" s="4"/>
      <c r="E468" s="4"/>
      <c r="F468" s="4"/>
      <c r="G468" s="4"/>
      <c r="H468" s="4"/>
      <c r="I468" s="4"/>
    </row>
    <row r="469" spans="4:9" x14ac:dyDescent="0.25">
      <c r="D469" s="4"/>
      <c r="E469" s="4"/>
      <c r="F469" s="4"/>
      <c r="G469" s="4"/>
      <c r="H469" s="4"/>
      <c r="I469" s="4"/>
    </row>
    <row r="470" spans="4:9" x14ac:dyDescent="0.25">
      <c r="D470" s="4"/>
      <c r="E470" s="4"/>
      <c r="F470" s="4"/>
      <c r="G470" s="4"/>
      <c r="H470" s="4"/>
      <c r="I470" s="4"/>
    </row>
    <row r="471" spans="4:9" x14ac:dyDescent="0.25">
      <c r="D471" s="4"/>
      <c r="E471" s="4"/>
      <c r="F471" s="4"/>
      <c r="G471" s="4"/>
      <c r="H471" s="4"/>
      <c r="I471" s="4"/>
    </row>
    <row r="472" spans="4:9" x14ac:dyDescent="0.25">
      <c r="D472" s="4"/>
      <c r="E472" s="4"/>
      <c r="F472" s="4"/>
      <c r="G472" s="4"/>
      <c r="H472" s="4"/>
      <c r="I472" s="4"/>
    </row>
    <row r="473" spans="4:9" x14ac:dyDescent="0.25">
      <c r="D473" s="4"/>
      <c r="E473" s="4"/>
      <c r="F473" s="4"/>
      <c r="G473" s="4"/>
      <c r="H473" s="4"/>
      <c r="I473" s="4"/>
    </row>
    <row r="474" spans="4:9" x14ac:dyDescent="0.25">
      <c r="D474" s="4"/>
      <c r="E474" s="4"/>
      <c r="F474" s="4"/>
      <c r="G474" s="4"/>
      <c r="H474" s="4"/>
      <c r="I474" s="4"/>
    </row>
    <row r="475" spans="4:9" x14ac:dyDescent="0.25">
      <c r="D475" s="4"/>
      <c r="E475" s="4"/>
      <c r="F475" s="4"/>
      <c r="G475" s="4"/>
      <c r="H475" s="4"/>
      <c r="I475" s="4"/>
    </row>
    <row r="476" spans="4:9" x14ac:dyDescent="0.25">
      <c r="D476" s="4"/>
      <c r="E476" s="4"/>
      <c r="F476" s="4"/>
      <c r="G476" s="4"/>
      <c r="H476" s="4"/>
      <c r="I476" s="4"/>
    </row>
    <row r="477" spans="4:9" x14ac:dyDescent="0.25">
      <c r="D477" s="4"/>
      <c r="E477" s="4"/>
      <c r="F477" s="4"/>
      <c r="G477" s="4"/>
      <c r="H477" s="4"/>
      <c r="I477" s="4"/>
    </row>
    <row r="478" spans="4:9" x14ac:dyDescent="0.25">
      <c r="D478" s="4"/>
      <c r="E478" s="4"/>
      <c r="F478" s="4"/>
      <c r="G478" s="4"/>
      <c r="H478" s="4"/>
      <c r="I478" s="4"/>
    </row>
    <row r="479" spans="4:9" x14ac:dyDescent="0.25">
      <c r="D479" s="4"/>
      <c r="E479" s="4"/>
      <c r="F479" s="4"/>
      <c r="G479" s="4"/>
      <c r="H479" s="4"/>
      <c r="I479" s="4"/>
    </row>
    <row r="480" spans="4:9" x14ac:dyDescent="0.25">
      <c r="D480" s="4"/>
      <c r="E480" s="4"/>
      <c r="F480" s="4"/>
      <c r="G480" s="4"/>
      <c r="H480" s="4"/>
      <c r="I480" s="4"/>
    </row>
    <row r="481" spans="4:9" x14ac:dyDescent="0.25">
      <c r="D481" s="4"/>
      <c r="E481" s="4"/>
      <c r="F481" s="4"/>
      <c r="G481" s="4"/>
      <c r="H481" s="4"/>
      <c r="I481" s="4"/>
    </row>
    <row r="482" spans="4:9" x14ac:dyDescent="0.25">
      <c r="D482" s="4"/>
      <c r="E482" s="4"/>
      <c r="F482" s="4"/>
      <c r="G482" s="4"/>
      <c r="H482" s="4"/>
      <c r="I482" s="4"/>
    </row>
    <row r="483" spans="4:9" x14ac:dyDescent="0.25">
      <c r="D483" s="4"/>
      <c r="E483" s="4"/>
      <c r="F483" s="4"/>
      <c r="G483" s="4"/>
      <c r="H483" s="4"/>
      <c r="I483" s="4"/>
    </row>
    <row r="484" spans="4:9" x14ac:dyDescent="0.25">
      <c r="D484" s="4"/>
      <c r="E484" s="4"/>
      <c r="F484" s="4"/>
      <c r="G484" s="4"/>
      <c r="H484" s="4"/>
      <c r="I484" s="4"/>
    </row>
    <row r="485" spans="4:9" x14ac:dyDescent="0.25">
      <c r="D485" s="4"/>
      <c r="E485" s="4"/>
      <c r="F485" s="4"/>
      <c r="G485" s="4"/>
      <c r="H485" s="4"/>
      <c r="I485" s="4"/>
    </row>
    <row r="486" spans="4:9" x14ac:dyDescent="0.25">
      <c r="D486" s="4"/>
      <c r="E486" s="4"/>
      <c r="F486" s="4"/>
      <c r="G486" s="4"/>
      <c r="H486" s="4"/>
      <c r="I486" s="4"/>
    </row>
    <row r="487" spans="4:9" x14ac:dyDescent="0.25">
      <c r="D487" s="4"/>
      <c r="E487" s="4"/>
      <c r="F487" s="4"/>
      <c r="G487" s="4"/>
      <c r="H487" s="4"/>
      <c r="I487" s="4"/>
    </row>
    <row r="488" spans="4:9" x14ac:dyDescent="0.25">
      <c r="D488" s="4"/>
      <c r="E488" s="4"/>
      <c r="F488" s="4"/>
      <c r="G488" s="4"/>
      <c r="H488" s="4"/>
      <c r="I488" s="4"/>
    </row>
    <row r="489" spans="4:9" x14ac:dyDescent="0.25">
      <c r="D489" s="4"/>
      <c r="E489" s="4"/>
      <c r="F489" s="4"/>
      <c r="G489" s="4"/>
      <c r="H489" s="4"/>
      <c r="I489" s="4"/>
    </row>
    <row r="490" spans="4:9" x14ac:dyDescent="0.25">
      <c r="D490" s="4"/>
      <c r="E490" s="4"/>
      <c r="F490" s="4"/>
      <c r="G490" s="4"/>
      <c r="H490" s="4"/>
      <c r="I490" s="4"/>
    </row>
    <row r="491" spans="4:9" x14ac:dyDescent="0.25">
      <c r="D491" s="4"/>
      <c r="E491" s="4"/>
      <c r="F491" s="4"/>
      <c r="G491" s="4"/>
      <c r="H491" s="4"/>
      <c r="I491" s="4"/>
    </row>
    <row r="492" spans="4:9" x14ac:dyDescent="0.25">
      <c r="D492" s="4"/>
      <c r="E492" s="4"/>
      <c r="F492" s="4"/>
      <c r="G492" s="4"/>
      <c r="H492" s="4"/>
      <c r="I492" s="4"/>
    </row>
    <row r="493" spans="4:9" x14ac:dyDescent="0.25">
      <c r="D493" s="4"/>
      <c r="E493" s="4"/>
      <c r="F493" s="4"/>
      <c r="G493" s="4"/>
      <c r="H493" s="4"/>
      <c r="I493" s="4"/>
    </row>
    <row r="494" spans="4:9" x14ac:dyDescent="0.25">
      <c r="D494" s="4"/>
      <c r="E494" s="4"/>
      <c r="F494" s="4"/>
      <c r="G494" s="4"/>
      <c r="H494" s="4"/>
      <c r="I494" s="4"/>
    </row>
    <row r="495" spans="4:9" x14ac:dyDescent="0.25">
      <c r="D495" s="4"/>
      <c r="E495" s="4"/>
      <c r="F495" s="4"/>
      <c r="G495" s="4"/>
      <c r="H495" s="4"/>
      <c r="I495" s="4"/>
    </row>
    <row r="496" spans="4:9" x14ac:dyDescent="0.25">
      <c r="D496" s="4"/>
      <c r="E496" s="4"/>
      <c r="F496" s="4"/>
      <c r="G496" s="4"/>
      <c r="H496" s="4"/>
      <c r="I496" s="4"/>
    </row>
    <row r="497" spans="4:9" x14ac:dyDescent="0.25">
      <c r="D497" s="4"/>
      <c r="E497" s="4"/>
      <c r="F497" s="4"/>
      <c r="G497" s="4"/>
      <c r="H497" s="4"/>
      <c r="I497" s="4"/>
    </row>
    <row r="498" spans="4:9" x14ac:dyDescent="0.25">
      <c r="D498" s="4"/>
      <c r="E498" s="4"/>
      <c r="F498" s="4"/>
      <c r="G498" s="4"/>
      <c r="H498" s="4"/>
      <c r="I498" s="4"/>
    </row>
    <row r="499" spans="4:9" x14ac:dyDescent="0.25">
      <c r="D499" s="4"/>
      <c r="E499" s="4"/>
      <c r="F499" s="4"/>
      <c r="G499" s="4"/>
      <c r="H499" s="4"/>
      <c r="I499" s="4"/>
    </row>
    <row r="500" spans="4:9" x14ac:dyDescent="0.25">
      <c r="D500" s="4"/>
      <c r="E500" s="4"/>
      <c r="F500" s="4"/>
      <c r="G500" s="4"/>
      <c r="H500" s="4"/>
      <c r="I500" s="4"/>
    </row>
    <row r="501" spans="4:9" x14ac:dyDescent="0.25">
      <c r="D501" s="4"/>
      <c r="E501" s="4"/>
      <c r="F501" s="4"/>
      <c r="G501" s="4"/>
      <c r="H501" s="4"/>
      <c r="I501" s="4"/>
    </row>
    <row r="502" spans="4:9" x14ac:dyDescent="0.25">
      <c r="D502" s="4"/>
      <c r="E502" s="4"/>
      <c r="F502" s="4"/>
      <c r="G502" s="4"/>
      <c r="H502" s="4"/>
      <c r="I502" s="4"/>
    </row>
    <row r="503" spans="4:9" x14ac:dyDescent="0.25">
      <c r="D503" s="4"/>
      <c r="E503" s="4"/>
      <c r="F503" s="4"/>
      <c r="G503" s="4"/>
      <c r="H503" s="4"/>
      <c r="I503" s="4"/>
    </row>
    <row r="504" spans="4:9" x14ac:dyDescent="0.25">
      <c r="D504" s="4"/>
      <c r="E504" s="4"/>
      <c r="F504" s="4"/>
      <c r="G504" s="4"/>
      <c r="H504" s="4"/>
      <c r="I504" s="4"/>
    </row>
    <row r="505" spans="4:9" x14ac:dyDescent="0.25">
      <c r="D505" s="4"/>
      <c r="E505" s="4"/>
      <c r="F505" s="4"/>
      <c r="G505" s="4"/>
      <c r="H505" s="4"/>
      <c r="I505" s="4"/>
    </row>
    <row r="506" spans="4:9" x14ac:dyDescent="0.25">
      <c r="D506" s="4"/>
      <c r="E506" s="4"/>
      <c r="F506" s="4"/>
      <c r="G506" s="4"/>
      <c r="H506" s="4"/>
      <c r="I506" s="4"/>
    </row>
    <row r="507" spans="4:9" x14ac:dyDescent="0.25">
      <c r="D507" s="4"/>
      <c r="E507" s="4"/>
      <c r="F507" s="4"/>
      <c r="G507" s="4"/>
      <c r="H507" s="4"/>
      <c r="I507" s="4"/>
    </row>
    <row r="508" spans="4:9" x14ac:dyDescent="0.25">
      <c r="D508" s="4"/>
      <c r="E508" s="4"/>
      <c r="F508" s="4"/>
      <c r="G508" s="4"/>
      <c r="H508" s="4"/>
      <c r="I508" s="4"/>
    </row>
    <row r="509" spans="4:9" x14ac:dyDescent="0.25">
      <c r="D509" s="4"/>
      <c r="E509" s="4"/>
      <c r="F509" s="4"/>
      <c r="G509" s="4"/>
      <c r="H509" s="4"/>
      <c r="I509" s="4"/>
    </row>
    <row r="510" spans="4:9" x14ac:dyDescent="0.25">
      <c r="D510" s="4"/>
      <c r="E510" s="4"/>
      <c r="F510" s="4"/>
      <c r="G510" s="4"/>
      <c r="H510" s="4"/>
      <c r="I510" s="4"/>
    </row>
    <row r="511" spans="4:9" x14ac:dyDescent="0.25">
      <c r="D511" s="4"/>
      <c r="E511" s="4"/>
      <c r="F511" s="4"/>
      <c r="G511" s="4"/>
      <c r="H511" s="4"/>
      <c r="I511" s="4"/>
    </row>
    <row r="512" spans="4:9" x14ac:dyDescent="0.25">
      <c r="D512" s="4"/>
      <c r="E512" s="4"/>
      <c r="F512" s="4"/>
      <c r="G512" s="4"/>
      <c r="H512" s="4"/>
      <c r="I512" s="4"/>
    </row>
    <row r="513" spans="4:9" x14ac:dyDescent="0.25">
      <c r="D513" s="4"/>
      <c r="E513" s="4"/>
      <c r="F513" s="4"/>
      <c r="G513" s="4"/>
      <c r="H513" s="4"/>
      <c r="I513" s="4"/>
    </row>
    <row r="514" spans="4:9" x14ac:dyDescent="0.25">
      <c r="D514" s="4"/>
      <c r="E514" s="4"/>
      <c r="F514" s="4"/>
      <c r="G514" s="4"/>
      <c r="H514" s="4"/>
      <c r="I514" s="4"/>
    </row>
    <row r="515" spans="4:9" x14ac:dyDescent="0.25">
      <c r="D515" s="4"/>
      <c r="E515" s="4"/>
      <c r="F515" s="4"/>
      <c r="G515" s="4"/>
      <c r="H515" s="4"/>
      <c r="I515" s="4"/>
    </row>
    <row r="516" spans="4:9" x14ac:dyDescent="0.25">
      <c r="D516" s="4"/>
      <c r="E516" s="4"/>
      <c r="F516" s="4"/>
      <c r="G516" s="4"/>
      <c r="H516" s="4"/>
      <c r="I516" s="4"/>
    </row>
    <row r="517" spans="4:9" x14ac:dyDescent="0.25">
      <c r="D517" s="4"/>
      <c r="E517" s="4"/>
      <c r="F517" s="4"/>
      <c r="G517" s="4"/>
      <c r="H517" s="4"/>
      <c r="I517" s="4"/>
    </row>
    <row r="518" spans="4:9" x14ac:dyDescent="0.25">
      <c r="D518" s="4"/>
      <c r="E518" s="4"/>
      <c r="F518" s="4"/>
      <c r="G518" s="4"/>
      <c r="H518" s="4"/>
      <c r="I518" s="4"/>
    </row>
    <row r="519" spans="4:9" x14ac:dyDescent="0.25">
      <c r="D519" s="4"/>
      <c r="E519" s="4"/>
      <c r="F519" s="4"/>
      <c r="G519" s="4"/>
      <c r="H519" s="4"/>
      <c r="I519" s="4"/>
    </row>
    <row r="520" spans="4:9" x14ac:dyDescent="0.25">
      <c r="D520" s="4"/>
      <c r="E520" s="4"/>
      <c r="F520" s="4"/>
      <c r="G520" s="4"/>
      <c r="H520" s="4"/>
      <c r="I520" s="4"/>
    </row>
    <row r="521" spans="4:9" x14ac:dyDescent="0.25">
      <c r="D521" s="4"/>
      <c r="E521" s="4"/>
      <c r="F521" s="4"/>
      <c r="G521" s="4"/>
      <c r="H521" s="4"/>
      <c r="I521" s="4"/>
    </row>
    <row r="522" spans="4:9" x14ac:dyDescent="0.25">
      <c r="D522" s="4"/>
      <c r="E522" s="4"/>
      <c r="F522" s="4"/>
      <c r="G522" s="4"/>
      <c r="H522" s="4"/>
      <c r="I522" s="4"/>
    </row>
    <row r="523" spans="4:9" x14ac:dyDescent="0.25">
      <c r="D523" s="4"/>
      <c r="E523" s="4"/>
      <c r="F523" s="4"/>
      <c r="G523" s="4"/>
      <c r="H523" s="4"/>
      <c r="I523" s="4"/>
    </row>
    <row r="524" spans="4:9" x14ac:dyDescent="0.25">
      <c r="D524" s="4"/>
      <c r="E524" s="4"/>
      <c r="F524" s="4"/>
      <c r="G524" s="4"/>
      <c r="H524" s="4"/>
      <c r="I524" s="4"/>
    </row>
    <row r="525" spans="4:9" x14ac:dyDescent="0.25">
      <c r="D525" s="4"/>
      <c r="E525" s="4"/>
      <c r="F525" s="4"/>
      <c r="G525" s="4"/>
      <c r="H525" s="4"/>
      <c r="I525" s="4"/>
    </row>
    <row r="526" spans="4:9" x14ac:dyDescent="0.25">
      <c r="D526" s="4"/>
      <c r="E526" s="4"/>
      <c r="F526" s="4"/>
      <c r="G526" s="4"/>
      <c r="H526" s="4"/>
      <c r="I526" s="4"/>
    </row>
    <row r="527" spans="4:9" x14ac:dyDescent="0.25">
      <c r="D527" s="4"/>
      <c r="E527" s="4"/>
      <c r="F527" s="4"/>
      <c r="G527" s="4"/>
      <c r="H527" s="4"/>
      <c r="I527" s="4"/>
    </row>
    <row r="528" spans="4:9" x14ac:dyDescent="0.25">
      <c r="D528" s="4"/>
      <c r="E528" s="4"/>
      <c r="F528" s="4"/>
      <c r="G528" s="4"/>
      <c r="H528" s="4"/>
      <c r="I528" s="4"/>
    </row>
    <row r="529" spans="4:9" x14ac:dyDescent="0.25">
      <c r="D529" s="4"/>
      <c r="E529" s="4"/>
      <c r="F529" s="4"/>
      <c r="G529" s="4"/>
      <c r="H529" s="4"/>
      <c r="I529" s="4"/>
    </row>
    <row r="530" spans="4:9" x14ac:dyDescent="0.25">
      <c r="D530" s="4"/>
      <c r="E530" s="4"/>
      <c r="F530" s="4"/>
      <c r="G530" s="4"/>
      <c r="H530" s="4"/>
      <c r="I530" s="4"/>
    </row>
    <row r="531" spans="4:9" x14ac:dyDescent="0.25">
      <c r="D531" s="4"/>
      <c r="E531" s="4"/>
      <c r="F531" s="4"/>
      <c r="G531" s="4"/>
      <c r="H531" s="4"/>
      <c r="I531" s="4"/>
    </row>
    <row r="532" spans="4:9" x14ac:dyDescent="0.25">
      <c r="D532" s="4"/>
      <c r="E532" s="4"/>
      <c r="F532" s="4"/>
      <c r="G532" s="4"/>
      <c r="H532" s="4"/>
      <c r="I532" s="4"/>
    </row>
    <row r="533" spans="4:9" x14ac:dyDescent="0.25">
      <c r="D533" s="4"/>
      <c r="E533" s="4"/>
      <c r="F533" s="4"/>
      <c r="G533" s="4"/>
      <c r="H533" s="4"/>
      <c r="I533" s="4"/>
    </row>
    <row r="534" spans="4:9" x14ac:dyDescent="0.25">
      <c r="D534" s="4"/>
      <c r="E534" s="4"/>
      <c r="F534" s="4"/>
      <c r="G534" s="4"/>
      <c r="H534" s="4"/>
      <c r="I534" s="4"/>
    </row>
    <row r="535" spans="4:9" x14ac:dyDescent="0.25">
      <c r="D535" s="4"/>
      <c r="E535" s="4"/>
      <c r="F535" s="4"/>
      <c r="G535" s="4"/>
      <c r="H535" s="4"/>
      <c r="I535" s="4"/>
    </row>
    <row r="536" spans="4:9" x14ac:dyDescent="0.25">
      <c r="D536" s="4"/>
      <c r="E536" s="4"/>
      <c r="F536" s="4"/>
      <c r="G536" s="4"/>
      <c r="H536" s="4"/>
      <c r="I536" s="4"/>
    </row>
    <row r="537" spans="4:9" x14ac:dyDescent="0.25">
      <c r="D537" s="4"/>
      <c r="E537" s="4"/>
      <c r="F537" s="4"/>
      <c r="G537" s="4"/>
      <c r="H537" s="4"/>
      <c r="I537" s="4"/>
    </row>
    <row r="538" spans="4:9" x14ac:dyDescent="0.25">
      <c r="D538" s="4"/>
      <c r="E538" s="4"/>
      <c r="F538" s="4"/>
      <c r="G538" s="4"/>
      <c r="H538" s="4"/>
      <c r="I538" s="4"/>
    </row>
    <row r="539" spans="4:9" x14ac:dyDescent="0.25">
      <c r="D539" s="4"/>
      <c r="E539" s="4"/>
      <c r="F539" s="4"/>
      <c r="G539" s="4"/>
      <c r="H539" s="4"/>
      <c r="I539" s="4"/>
    </row>
    <row r="540" spans="4:9" x14ac:dyDescent="0.25">
      <c r="D540" s="4"/>
      <c r="E540" s="4"/>
      <c r="F540" s="4"/>
      <c r="G540" s="4"/>
      <c r="H540" s="4"/>
      <c r="I540" s="4"/>
    </row>
    <row r="541" spans="4:9" x14ac:dyDescent="0.25">
      <c r="D541" s="4"/>
      <c r="E541" s="4"/>
      <c r="F541" s="4"/>
      <c r="G541" s="4"/>
      <c r="H541" s="4"/>
      <c r="I541" s="4"/>
    </row>
    <row r="542" spans="4:9" x14ac:dyDescent="0.25">
      <c r="D542" s="4"/>
      <c r="E542" s="4"/>
      <c r="F542" s="4"/>
      <c r="G542" s="4"/>
      <c r="H542" s="4"/>
      <c r="I542" s="4"/>
    </row>
    <row r="543" spans="4:9" x14ac:dyDescent="0.25">
      <c r="D543" s="4"/>
      <c r="E543" s="4"/>
      <c r="F543" s="4"/>
      <c r="G543" s="4"/>
      <c r="H543" s="4"/>
      <c r="I543" s="4"/>
    </row>
    <row r="544" spans="4:9" x14ac:dyDescent="0.25">
      <c r="D544" s="4"/>
      <c r="E544" s="4"/>
      <c r="F544" s="4"/>
      <c r="G544" s="4"/>
      <c r="H544" s="4"/>
      <c r="I544" s="4"/>
    </row>
    <row r="545" spans="4:9" x14ac:dyDescent="0.25">
      <c r="D545" s="4"/>
      <c r="E545" s="4"/>
      <c r="F545" s="4"/>
      <c r="G545" s="4"/>
      <c r="H545" s="4"/>
      <c r="I545" s="4"/>
    </row>
    <row r="546" spans="4:9" x14ac:dyDescent="0.25">
      <c r="D546" s="4"/>
      <c r="E546" s="4"/>
      <c r="F546" s="4"/>
      <c r="G546" s="4"/>
      <c r="H546" s="4"/>
      <c r="I546" s="4"/>
    </row>
    <row r="547" spans="4:9" x14ac:dyDescent="0.25">
      <c r="D547" s="4"/>
      <c r="E547" s="4"/>
      <c r="F547" s="4"/>
      <c r="G547" s="4"/>
      <c r="H547" s="4"/>
      <c r="I547" s="4"/>
    </row>
    <row r="548" spans="4:9" x14ac:dyDescent="0.25">
      <c r="D548" s="4"/>
      <c r="E548" s="4"/>
      <c r="F548" s="4"/>
      <c r="G548" s="4"/>
      <c r="H548" s="4"/>
      <c r="I548" s="4"/>
    </row>
    <row r="549" spans="4:9" x14ac:dyDescent="0.25">
      <c r="D549" s="4"/>
      <c r="E549" s="4"/>
      <c r="F549" s="4"/>
      <c r="G549" s="4"/>
      <c r="H549" s="4"/>
      <c r="I549" s="4"/>
    </row>
    <row r="550" spans="4:9" x14ac:dyDescent="0.25">
      <c r="D550" s="4"/>
      <c r="E550" s="4"/>
      <c r="F550" s="4"/>
      <c r="G550" s="4"/>
      <c r="H550" s="4"/>
      <c r="I550" s="4"/>
    </row>
    <row r="551" spans="4:9" x14ac:dyDescent="0.25">
      <c r="D551" s="4"/>
      <c r="E551" s="4"/>
      <c r="F551" s="4"/>
      <c r="G551" s="4"/>
      <c r="H551" s="4"/>
      <c r="I551" s="4"/>
    </row>
    <row r="552" spans="4:9" x14ac:dyDescent="0.25">
      <c r="D552" s="4"/>
      <c r="E552" s="4"/>
      <c r="F552" s="4"/>
      <c r="G552" s="4"/>
      <c r="H552" s="4"/>
      <c r="I552" s="4"/>
    </row>
    <row r="553" spans="4:9" x14ac:dyDescent="0.25">
      <c r="D553" s="4"/>
      <c r="E553" s="4"/>
      <c r="F553" s="4"/>
      <c r="G553" s="4"/>
      <c r="H553" s="4"/>
      <c r="I553" s="4"/>
    </row>
    <row r="554" spans="4:9" x14ac:dyDescent="0.25">
      <c r="D554" s="4"/>
      <c r="E554" s="4"/>
      <c r="F554" s="4"/>
      <c r="G554" s="4"/>
      <c r="H554" s="4"/>
      <c r="I554" s="4"/>
    </row>
    <row r="555" spans="4:9" x14ac:dyDescent="0.25">
      <c r="D555" s="4"/>
      <c r="E555" s="4"/>
      <c r="F555" s="4"/>
      <c r="G555" s="4"/>
      <c r="H555" s="4"/>
      <c r="I555" s="4"/>
    </row>
    <row r="556" spans="4:9" x14ac:dyDescent="0.25">
      <c r="D556" s="4"/>
      <c r="E556" s="4"/>
      <c r="F556" s="4"/>
      <c r="G556" s="4"/>
      <c r="H556" s="4"/>
      <c r="I556" s="4"/>
    </row>
    <row r="557" spans="4:9" x14ac:dyDescent="0.25">
      <c r="D557" s="4"/>
      <c r="E557" s="4"/>
      <c r="F557" s="4"/>
      <c r="G557" s="4"/>
      <c r="H557" s="4"/>
      <c r="I557" s="4"/>
    </row>
    <row r="558" spans="4:9" x14ac:dyDescent="0.25">
      <c r="D558" s="4"/>
      <c r="E558" s="4"/>
      <c r="F558" s="4"/>
      <c r="G558" s="4"/>
      <c r="H558" s="4"/>
      <c r="I558" s="4"/>
    </row>
    <row r="559" spans="4:9" x14ac:dyDescent="0.25">
      <c r="D559" s="4"/>
      <c r="E559" s="4"/>
      <c r="F559" s="4"/>
      <c r="G559" s="4"/>
      <c r="H559" s="4"/>
      <c r="I559" s="4"/>
    </row>
    <row r="560" spans="4:9" x14ac:dyDescent="0.25">
      <c r="D560" s="4"/>
      <c r="E560" s="4"/>
      <c r="F560" s="4"/>
      <c r="G560" s="4"/>
      <c r="H560" s="4"/>
      <c r="I560" s="4"/>
    </row>
    <row r="561" spans="4:9" x14ac:dyDescent="0.25">
      <c r="D561" s="4"/>
      <c r="E561" s="4"/>
      <c r="F561" s="4"/>
      <c r="G561" s="4"/>
      <c r="H561" s="4"/>
      <c r="I561" s="4"/>
    </row>
    <row r="562" spans="4:9" x14ac:dyDescent="0.25">
      <c r="D562" s="4"/>
      <c r="E562" s="4"/>
      <c r="F562" s="4"/>
      <c r="G562" s="4"/>
      <c r="H562" s="4"/>
      <c r="I562" s="4"/>
    </row>
    <row r="563" spans="4:9" x14ac:dyDescent="0.25">
      <c r="D563" s="4"/>
      <c r="E563" s="4"/>
      <c r="F563" s="4"/>
      <c r="G563" s="4"/>
      <c r="H563" s="4"/>
      <c r="I563" s="4"/>
    </row>
    <row r="564" spans="4:9" x14ac:dyDescent="0.25">
      <c r="D564" s="4"/>
      <c r="E564" s="4"/>
      <c r="F564" s="4"/>
      <c r="G564" s="4"/>
      <c r="H564" s="4"/>
      <c r="I564" s="4"/>
    </row>
    <row r="565" spans="4:9" x14ac:dyDescent="0.25">
      <c r="D565" s="4"/>
      <c r="E565" s="4"/>
      <c r="F565" s="4"/>
      <c r="G565" s="4"/>
      <c r="H565" s="4"/>
      <c r="I565" s="4"/>
    </row>
    <row r="566" spans="4:9" x14ac:dyDescent="0.25">
      <c r="D566" s="4"/>
      <c r="E566" s="4"/>
      <c r="F566" s="4"/>
      <c r="G566" s="4"/>
      <c r="H566" s="4"/>
      <c r="I566" s="4"/>
    </row>
    <row r="567" spans="4:9" x14ac:dyDescent="0.25">
      <c r="D567" s="4"/>
      <c r="E567" s="4"/>
      <c r="F567" s="4"/>
      <c r="G567" s="4"/>
      <c r="H567" s="4"/>
      <c r="I567" s="4"/>
    </row>
    <row r="568" spans="4:9" x14ac:dyDescent="0.25">
      <c r="D568" s="4"/>
      <c r="E568" s="4"/>
      <c r="F568" s="4"/>
      <c r="G568" s="4"/>
      <c r="H568" s="4"/>
      <c r="I568" s="4"/>
    </row>
    <row r="569" spans="4:9" x14ac:dyDescent="0.25">
      <c r="D569" s="4"/>
      <c r="E569" s="4"/>
      <c r="F569" s="4"/>
      <c r="G569" s="4"/>
      <c r="H569" s="4"/>
      <c r="I569" s="4"/>
    </row>
    <row r="570" spans="4:9" x14ac:dyDescent="0.25">
      <c r="D570" s="4"/>
      <c r="E570" s="4"/>
      <c r="F570" s="4"/>
      <c r="G570" s="4"/>
      <c r="H570" s="4"/>
      <c r="I570" s="4"/>
    </row>
    <row r="571" spans="4:9" x14ac:dyDescent="0.25">
      <c r="D571" s="4"/>
      <c r="E571" s="4"/>
      <c r="F571" s="4"/>
      <c r="G571" s="4"/>
      <c r="H571" s="4"/>
      <c r="I571" s="4"/>
    </row>
    <row r="572" spans="4:9" x14ac:dyDescent="0.25">
      <c r="D572" s="4"/>
      <c r="E572" s="4"/>
      <c r="F572" s="4"/>
      <c r="G572" s="4"/>
      <c r="H572" s="4"/>
      <c r="I572" s="4"/>
    </row>
    <row r="573" spans="4:9" x14ac:dyDescent="0.25">
      <c r="D573" s="4"/>
      <c r="E573" s="4"/>
      <c r="F573" s="4"/>
      <c r="G573" s="4"/>
      <c r="H573" s="4"/>
      <c r="I573" s="4"/>
    </row>
    <row r="574" spans="4:9" x14ac:dyDescent="0.25">
      <c r="D574" s="4"/>
      <c r="E574" s="4"/>
      <c r="F574" s="4"/>
      <c r="G574" s="4"/>
      <c r="H574" s="4"/>
      <c r="I574" s="4"/>
    </row>
    <row r="575" spans="4:9" x14ac:dyDescent="0.25">
      <c r="D575" s="4"/>
      <c r="E575" s="4"/>
      <c r="F575" s="4"/>
      <c r="G575" s="4"/>
      <c r="H575" s="4"/>
      <c r="I575" s="4"/>
    </row>
    <row r="576" spans="4:9" x14ac:dyDescent="0.25">
      <c r="D576" s="4"/>
      <c r="E576" s="4"/>
      <c r="F576" s="4"/>
      <c r="G576" s="4"/>
      <c r="H576" s="4"/>
      <c r="I576" s="4"/>
    </row>
    <row r="577" spans="4:9" x14ac:dyDescent="0.25">
      <c r="D577" s="4"/>
      <c r="E577" s="4"/>
      <c r="F577" s="4"/>
      <c r="G577" s="4"/>
      <c r="H577" s="4"/>
      <c r="I577" s="4"/>
    </row>
    <row r="578" spans="4:9" x14ac:dyDescent="0.25">
      <c r="D578" s="4"/>
      <c r="E578" s="4"/>
      <c r="F578" s="4"/>
      <c r="G578" s="4"/>
      <c r="H578" s="4"/>
      <c r="I578" s="4"/>
    </row>
    <row r="579" spans="4:9" x14ac:dyDescent="0.25">
      <c r="D579" s="4"/>
      <c r="E579" s="4"/>
      <c r="F579" s="4"/>
      <c r="G579" s="4"/>
      <c r="H579" s="4"/>
      <c r="I579" s="4"/>
    </row>
    <row r="580" spans="4:9" x14ac:dyDescent="0.25">
      <c r="D580" s="4"/>
      <c r="E580" s="4"/>
      <c r="F580" s="4"/>
      <c r="G580" s="4"/>
      <c r="H580" s="4"/>
      <c r="I580" s="4"/>
    </row>
    <row r="581" spans="4:9" x14ac:dyDescent="0.25">
      <c r="D581" s="4"/>
      <c r="E581" s="4"/>
      <c r="F581" s="4"/>
      <c r="G581" s="4"/>
      <c r="H581" s="4"/>
      <c r="I581" s="4"/>
    </row>
    <row r="582" spans="4:9" x14ac:dyDescent="0.25">
      <c r="D582" s="4"/>
      <c r="E582" s="4"/>
      <c r="F582" s="4"/>
      <c r="G582" s="4"/>
      <c r="H582" s="4"/>
      <c r="I582" s="4"/>
    </row>
    <row r="583" spans="4:9" x14ac:dyDescent="0.25">
      <c r="D583" s="4"/>
      <c r="E583" s="4"/>
      <c r="F583" s="4"/>
      <c r="G583" s="4"/>
      <c r="H583" s="4"/>
      <c r="I583" s="4"/>
    </row>
    <row r="584" spans="4:9" x14ac:dyDescent="0.25">
      <c r="D584" s="4"/>
      <c r="E584" s="4"/>
      <c r="F584" s="4"/>
      <c r="G584" s="4"/>
      <c r="H584" s="4"/>
      <c r="I584" s="4"/>
    </row>
    <row r="585" spans="4:9" x14ac:dyDescent="0.25">
      <c r="D585" s="4"/>
      <c r="E585" s="4"/>
      <c r="F585" s="4"/>
      <c r="G585" s="4"/>
      <c r="H585" s="4"/>
      <c r="I585" s="4"/>
    </row>
    <row r="586" spans="4:9" x14ac:dyDescent="0.25">
      <c r="D586" s="4"/>
      <c r="E586" s="4"/>
      <c r="F586" s="4"/>
      <c r="G586" s="4"/>
      <c r="H586" s="4"/>
      <c r="I586" s="4"/>
    </row>
    <row r="587" spans="4:9" x14ac:dyDescent="0.25">
      <c r="D587" s="4"/>
      <c r="E587" s="4"/>
      <c r="F587" s="4"/>
      <c r="G587" s="4"/>
      <c r="H587" s="4"/>
      <c r="I587" s="4"/>
    </row>
    <row r="588" spans="4:9" x14ac:dyDescent="0.25">
      <c r="D588" s="4"/>
      <c r="E588" s="4"/>
      <c r="F588" s="4"/>
      <c r="G588" s="4"/>
      <c r="H588" s="4"/>
      <c r="I588" s="4"/>
    </row>
    <row r="589" spans="4:9" x14ac:dyDescent="0.25">
      <c r="D589" s="4"/>
      <c r="E589" s="4"/>
      <c r="F589" s="4"/>
      <c r="G589" s="4"/>
      <c r="H589" s="4"/>
      <c r="I589" s="4"/>
    </row>
    <row r="590" spans="4:9" x14ac:dyDescent="0.25">
      <c r="D590" s="4"/>
      <c r="E590" s="4"/>
      <c r="F590" s="4"/>
      <c r="G590" s="4"/>
      <c r="H590" s="4"/>
      <c r="I590" s="4"/>
    </row>
    <row r="591" spans="4:9" x14ac:dyDescent="0.25">
      <c r="D591" s="4"/>
      <c r="E591" s="4"/>
      <c r="F591" s="4"/>
      <c r="G591" s="4"/>
      <c r="H591" s="4"/>
      <c r="I591" s="4"/>
    </row>
    <row r="592" spans="4:9" x14ac:dyDescent="0.25">
      <c r="D592" s="4"/>
      <c r="E592" s="4"/>
      <c r="F592" s="4"/>
      <c r="G592" s="4"/>
      <c r="H592" s="4"/>
      <c r="I592" s="4"/>
    </row>
    <row r="593" spans="4:9" x14ac:dyDescent="0.25">
      <c r="D593" s="4"/>
      <c r="E593" s="4"/>
      <c r="F593" s="4"/>
      <c r="G593" s="4"/>
      <c r="H593" s="4"/>
      <c r="I593" s="4"/>
    </row>
    <row r="594" spans="4:9" x14ac:dyDescent="0.25">
      <c r="D594" s="4"/>
      <c r="E594" s="4"/>
      <c r="F594" s="4"/>
      <c r="G594" s="4"/>
      <c r="H594" s="4"/>
      <c r="I594" s="4"/>
    </row>
    <row r="595" spans="4:9" x14ac:dyDescent="0.25">
      <c r="D595" s="4"/>
      <c r="E595" s="4"/>
      <c r="F595" s="4"/>
      <c r="G595" s="4"/>
      <c r="H595" s="4"/>
      <c r="I595" s="4"/>
    </row>
    <row r="596" spans="4:9" x14ac:dyDescent="0.25">
      <c r="D596" s="4"/>
      <c r="E596" s="4"/>
      <c r="F596" s="4"/>
      <c r="G596" s="4"/>
      <c r="H596" s="4"/>
      <c r="I596" s="4"/>
    </row>
    <row r="597" spans="4:9" x14ac:dyDescent="0.25">
      <c r="D597" s="4"/>
      <c r="E597" s="4"/>
      <c r="F597" s="4"/>
      <c r="G597" s="4"/>
      <c r="H597" s="4"/>
      <c r="I597" s="4"/>
    </row>
    <row r="598" spans="4:9" x14ac:dyDescent="0.25">
      <c r="D598" s="4"/>
      <c r="E598" s="4"/>
      <c r="F598" s="4"/>
      <c r="G598" s="4"/>
      <c r="H598" s="4"/>
      <c r="I598" s="4"/>
    </row>
    <row r="599" spans="4:9" x14ac:dyDescent="0.25">
      <c r="D599" s="4"/>
      <c r="E599" s="4"/>
      <c r="F599" s="4"/>
      <c r="G599" s="4"/>
      <c r="H599" s="4"/>
      <c r="I599" s="4"/>
    </row>
    <row r="600" spans="4:9" x14ac:dyDescent="0.25">
      <c r="D600" s="4"/>
      <c r="E600" s="4"/>
      <c r="F600" s="4"/>
      <c r="G600" s="4"/>
      <c r="H600" s="4"/>
      <c r="I600" s="4"/>
    </row>
    <row r="601" spans="4:9" x14ac:dyDescent="0.25">
      <c r="D601" s="4"/>
      <c r="E601" s="4"/>
      <c r="F601" s="4"/>
      <c r="G601" s="4"/>
      <c r="H601" s="4"/>
      <c r="I601" s="4"/>
    </row>
    <row r="602" spans="4:9" x14ac:dyDescent="0.25">
      <c r="D602" s="4"/>
      <c r="E602" s="4"/>
      <c r="F602" s="4"/>
      <c r="G602" s="4"/>
      <c r="H602" s="4"/>
      <c r="I602" s="4"/>
    </row>
    <row r="603" spans="4:9" x14ac:dyDescent="0.25">
      <c r="D603" s="4"/>
      <c r="E603" s="4"/>
      <c r="F603" s="4"/>
      <c r="G603" s="4"/>
      <c r="H603" s="4"/>
      <c r="I603" s="4"/>
    </row>
    <row r="604" spans="4:9" x14ac:dyDescent="0.25">
      <c r="D604" s="4"/>
      <c r="E604" s="4"/>
      <c r="F604" s="4"/>
      <c r="G604" s="4"/>
      <c r="H604" s="4"/>
      <c r="I604" s="4"/>
    </row>
    <row r="605" spans="4:9" x14ac:dyDescent="0.25">
      <c r="D605" s="4"/>
      <c r="E605" s="4"/>
      <c r="F605" s="4"/>
      <c r="G605" s="4"/>
      <c r="H605" s="4"/>
      <c r="I605" s="4"/>
    </row>
    <row r="606" spans="4:9" x14ac:dyDescent="0.25">
      <c r="D606" s="4"/>
      <c r="E606" s="4"/>
      <c r="F606" s="4"/>
      <c r="G606" s="4"/>
      <c r="H606" s="4"/>
      <c r="I606" s="4"/>
    </row>
    <row r="607" spans="4:9" x14ac:dyDescent="0.25">
      <c r="D607" s="4"/>
      <c r="E607" s="4"/>
      <c r="F607" s="4"/>
      <c r="G607" s="4"/>
      <c r="H607" s="4"/>
      <c r="I607" s="4"/>
    </row>
    <row r="608" spans="4:9" x14ac:dyDescent="0.25">
      <c r="D608" s="4"/>
      <c r="E608" s="4"/>
      <c r="F608" s="4"/>
      <c r="G608" s="4"/>
      <c r="H608" s="4"/>
      <c r="I608" s="4"/>
    </row>
    <row r="609" spans="4:9" x14ac:dyDescent="0.25">
      <c r="D609" s="4"/>
      <c r="E609" s="4"/>
      <c r="F609" s="4"/>
      <c r="G609" s="4"/>
      <c r="H609" s="4"/>
      <c r="I609" s="4"/>
    </row>
    <row r="610" spans="4:9" x14ac:dyDescent="0.25">
      <c r="D610" s="4"/>
      <c r="E610" s="4"/>
      <c r="F610" s="4"/>
      <c r="G610" s="4"/>
      <c r="H610" s="4"/>
      <c r="I610" s="4"/>
    </row>
    <row r="611" spans="4:9" x14ac:dyDescent="0.25">
      <c r="D611" s="4"/>
      <c r="E611" s="4"/>
      <c r="F611" s="4"/>
      <c r="G611" s="4"/>
      <c r="H611" s="4"/>
      <c r="I611" s="4"/>
    </row>
    <row r="612" spans="4:9" x14ac:dyDescent="0.25">
      <c r="D612" s="4"/>
      <c r="E612" s="4"/>
      <c r="F612" s="4"/>
      <c r="G612" s="4"/>
      <c r="H612" s="4"/>
      <c r="I612" s="4"/>
    </row>
    <row r="613" spans="4:9" x14ac:dyDescent="0.25">
      <c r="D613" s="4"/>
      <c r="E613" s="4"/>
      <c r="F613" s="4"/>
      <c r="G613" s="4"/>
      <c r="H613" s="4"/>
      <c r="I613" s="4"/>
    </row>
    <row r="614" spans="4:9" x14ac:dyDescent="0.25">
      <c r="D614" s="4"/>
      <c r="E614" s="4"/>
      <c r="F614" s="4"/>
      <c r="G614" s="4"/>
      <c r="H614" s="4"/>
      <c r="I614" s="4"/>
    </row>
    <row r="615" spans="4:9" x14ac:dyDescent="0.25">
      <c r="D615" s="4"/>
      <c r="E615" s="4"/>
      <c r="F615" s="4"/>
      <c r="G615" s="4"/>
      <c r="H615" s="4"/>
      <c r="I615" s="4"/>
    </row>
    <row r="616" spans="4:9" x14ac:dyDescent="0.25">
      <c r="D616" s="4"/>
      <c r="E616" s="4"/>
      <c r="F616" s="4"/>
      <c r="G616" s="4"/>
      <c r="H616" s="4"/>
      <c r="I616" s="4"/>
    </row>
    <row r="617" spans="4:9" x14ac:dyDescent="0.25">
      <c r="D617" s="4"/>
      <c r="E617" s="4"/>
      <c r="F617" s="4"/>
      <c r="G617" s="4"/>
      <c r="H617" s="4"/>
      <c r="I617" s="4"/>
    </row>
    <row r="618" spans="4:9" x14ac:dyDescent="0.25">
      <c r="D618" s="4"/>
      <c r="E618" s="4"/>
      <c r="F618" s="4"/>
      <c r="G618" s="4"/>
      <c r="H618" s="4"/>
      <c r="I618" s="4"/>
    </row>
    <row r="619" spans="4:9" x14ac:dyDescent="0.25">
      <c r="D619" s="4"/>
      <c r="E619" s="4"/>
      <c r="F619" s="4"/>
      <c r="G619" s="4"/>
      <c r="H619" s="4"/>
      <c r="I619" s="4"/>
    </row>
    <row r="620" spans="4:9" x14ac:dyDescent="0.25">
      <c r="D620" s="4"/>
      <c r="E620" s="4"/>
      <c r="F620" s="4"/>
      <c r="G620" s="4"/>
      <c r="H620" s="4"/>
      <c r="I620" s="4"/>
    </row>
    <row r="621" spans="4:9" x14ac:dyDescent="0.25">
      <c r="D621" s="4"/>
      <c r="E621" s="4"/>
      <c r="F621" s="4"/>
      <c r="G621" s="4"/>
      <c r="H621" s="4"/>
      <c r="I621" s="4"/>
    </row>
    <row r="622" spans="4:9" x14ac:dyDescent="0.25">
      <c r="D622" s="4"/>
      <c r="E622" s="4"/>
      <c r="F622" s="4"/>
      <c r="G622" s="4"/>
      <c r="H622" s="4"/>
      <c r="I622" s="4"/>
    </row>
    <row r="623" spans="4:9" x14ac:dyDescent="0.25">
      <c r="D623" s="4"/>
      <c r="E623" s="4"/>
      <c r="F623" s="4"/>
      <c r="G623" s="4"/>
      <c r="H623" s="4"/>
      <c r="I623" s="4"/>
    </row>
    <row r="624" spans="4:9" x14ac:dyDescent="0.25">
      <c r="D624" s="4"/>
      <c r="E624" s="4"/>
      <c r="F624" s="4"/>
      <c r="G624" s="4"/>
      <c r="H624" s="4"/>
      <c r="I624" s="4"/>
    </row>
    <row r="625" spans="4:9" x14ac:dyDescent="0.25">
      <c r="D625" s="4"/>
      <c r="E625" s="4"/>
      <c r="F625" s="4"/>
      <c r="G625" s="4"/>
      <c r="H625" s="4"/>
      <c r="I625" s="4"/>
    </row>
    <row r="626" spans="4:9" x14ac:dyDescent="0.25">
      <c r="D626" s="4"/>
      <c r="E626" s="4"/>
      <c r="F626" s="4"/>
      <c r="G626" s="4"/>
      <c r="H626" s="4"/>
      <c r="I626" s="4"/>
    </row>
    <row r="627" spans="4:9" x14ac:dyDescent="0.25">
      <c r="D627" s="4"/>
      <c r="E627" s="4"/>
      <c r="F627" s="4"/>
      <c r="G627" s="4"/>
      <c r="H627" s="4"/>
      <c r="I627" s="4"/>
    </row>
    <row r="628" spans="4:9" x14ac:dyDescent="0.25">
      <c r="D628" s="4"/>
      <c r="E628" s="4"/>
      <c r="F628" s="4"/>
      <c r="G628" s="4"/>
      <c r="H628" s="4"/>
      <c r="I628" s="4"/>
    </row>
    <row r="629" spans="4:9" x14ac:dyDescent="0.25">
      <c r="D629" s="4"/>
      <c r="E629" s="4"/>
      <c r="F629" s="4"/>
      <c r="G629" s="4"/>
      <c r="H629" s="4"/>
      <c r="I629" s="4"/>
    </row>
    <row r="630" spans="4:9" x14ac:dyDescent="0.25">
      <c r="D630" s="4"/>
      <c r="E630" s="4"/>
      <c r="F630" s="4"/>
      <c r="G630" s="4"/>
      <c r="H630" s="4"/>
      <c r="I630" s="4"/>
    </row>
    <row r="631" spans="4:9" x14ac:dyDescent="0.25">
      <c r="D631" s="4"/>
      <c r="E631" s="4"/>
      <c r="F631" s="4"/>
      <c r="G631" s="4"/>
      <c r="H631" s="4"/>
      <c r="I631" s="4"/>
    </row>
    <row r="632" spans="4:9" x14ac:dyDescent="0.25">
      <c r="D632" s="4"/>
      <c r="E632" s="4"/>
      <c r="F632" s="4"/>
      <c r="G632" s="4"/>
      <c r="H632" s="4"/>
      <c r="I632" s="4"/>
    </row>
    <row r="633" spans="4:9" x14ac:dyDescent="0.25">
      <c r="D633" s="4"/>
      <c r="E633" s="4"/>
      <c r="F633" s="4"/>
      <c r="G633" s="4"/>
      <c r="H633" s="4"/>
      <c r="I633" s="4"/>
    </row>
    <row r="634" spans="4:9" x14ac:dyDescent="0.25">
      <c r="D634" s="4"/>
      <c r="E634" s="4"/>
      <c r="F634" s="4"/>
      <c r="G634" s="4"/>
      <c r="H634" s="4"/>
      <c r="I634" s="4"/>
    </row>
    <row r="635" spans="4:9" x14ac:dyDescent="0.25">
      <c r="D635" s="4"/>
      <c r="E635" s="4"/>
      <c r="F635" s="4"/>
      <c r="G635" s="4"/>
      <c r="H635" s="4"/>
      <c r="I635" s="4"/>
    </row>
    <row r="636" spans="4:9" x14ac:dyDescent="0.25">
      <c r="D636" s="4"/>
      <c r="E636" s="4"/>
      <c r="F636" s="4"/>
      <c r="G636" s="4"/>
      <c r="H636" s="4"/>
      <c r="I636" s="4"/>
    </row>
    <row r="637" spans="4:9" x14ac:dyDescent="0.25">
      <c r="D637" s="4"/>
      <c r="E637" s="4"/>
      <c r="F637" s="4"/>
      <c r="G637" s="4"/>
      <c r="H637" s="4"/>
      <c r="I637" s="4"/>
    </row>
    <row r="638" spans="4:9" x14ac:dyDescent="0.25">
      <c r="D638" s="4"/>
      <c r="E638" s="4"/>
      <c r="F638" s="4"/>
      <c r="G638" s="4"/>
      <c r="H638" s="4"/>
      <c r="I638" s="4"/>
    </row>
    <row r="639" spans="4:9" x14ac:dyDescent="0.25">
      <c r="D639" s="4"/>
      <c r="E639" s="4"/>
      <c r="F639" s="4"/>
      <c r="G639" s="4"/>
      <c r="H639" s="4"/>
      <c r="I639" s="4"/>
    </row>
    <row r="640" spans="4:9" x14ac:dyDescent="0.25">
      <c r="D640" s="4"/>
      <c r="E640" s="4"/>
      <c r="F640" s="4"/>
      <c r="G640" s="4"/>
      <c r="H640" s="4"/>
      <c r="I640" s="4"/>
    </row>
    <row r="641" spans="4:9" x14ac:dyDescent="0.25">
      <c r="D641" s="4"/>
      <c r="E641" s="4"/>
      <c r="F641" s="4"/>
      <c r="G641" s="4"/>
      <c r="H641" s="4"/>
      <c r="I641" s="4"/>
    </row>
    <row r="642" spans="4:9" x14ac:dyDescent="0.25">
      <c r="D642" s="4"/>
      <c r="E642" s="4"/>
      <c r="F642" s="4"/>
      <c r="G642" s="4"/>
      <c r="H642" s="4"/>
      <c r="I642" s="4"/>
    </row>
    <row r="643" spans="4:9" x14ac:dyDescent="0.25">
      <c r="D643" s="4"/>
      <c r="E643" s="4"/>
      <c r="F643" s="4"/>
      <c r="G643" s="4"/>
      <c r="H643" s="4"/>
      <c r="I643" s="4"/>
    </row>
    <row r="644" spans="4:9" x14ac:dyDescent="0.25">
      <c r="D644" s="4"/>
      <c r="E644" s="4"/>
      <c r="F644" s="4"/>
      <c r="G644" s="4"/>
      <c r="H644" s="4"/>
      <c r="I644" s="4"/>
    </row>
    <row r="645" spans="4:9" x14ac:dyDescent="0.25">
      <c r="D645" s="4"/>
      <c r="E645" s="4"/>
      <c r="F645" s="4"/>
      <c r="G645" s="4"/>
      <c r="H645" s="4"/>
      <c r="I645" s="4"/>
    </row>
    <row r="646" spans="4:9" x14ac:dyDescent="0.25">
      <c r="D646" s="4"/>
      <c r="E646" s="4"/>
      <c r="F646" s="4"/>
      <c r="G646" s="4"/>
      <c r="H646" s="4"/>
      <c r="I646" s="4"/>
    </row>
    <row r="647" spans="4:9" x14ac:dyDescent="0.25">
      <c r="D647" s="4"/>
      <c r="E647" s="4"/>
      <c r="F647" s="4"/>
      <c r="G647" s="4"/>
      <c r="H647" s="4"/>
      <c r="I647" s="4"/>
    </row>
    <row r="648" spans="4:9" x14ac:dyDescent="0.25">
      <c r="D648" s="4"/>
      <c r="E648" s="4"/>
      <c r="F648" s="4"/>
      <c r="G648" s="4"/>
      <c r="H648" s="4"/>
      <c r="I648" s="4"/>
    </row>
    <row r="649" spans="4:9" x14ac:dyDescent="0.25">
      <c r="D649" s="4"/>
      <c r="E649" s="4"/>
      <c r="F649" s="4"/>
      <c r="G649" s="4"/>
      <c r="H649" s="4"/>
      <c r="I649" s="4"/>
    </row>
    <row r="650" spans="4:9" x14ac:dyDescent="0.25">
      <c r="D650" s="4"/>
      <c r="E650" s="4"/>
      <c r="F650" s="4"/>
      <c r="G650" s="4"/>
      <c r="H650" s="4"/>
      <c r="I650" s="4"/>
    </row>
    <row r="651" spans="4:9" x14ac:dyDescent="0.25">
      <c r="D651" s="4"/>
      <c r="E651" s="4"/>
      <c r="F651" s="4"/>
      <c r="G651" s="4"/>
      <c r="H651" s="4"/>
      <c r="I651" s="4"/>
    </row>
    <row r="652" spans="4:9" x14ac:dyDescent="0.25">
      <c r="D652" s="4"/>
      <c r="E652" s="4"/>
      <c r="F652" s="4"/>
      <c r="G652" s="4"/>
      <c r="H652" s="4"/>
      <c r="I652" s="4"/>
    </row>
    <row r="653" spans="4:9" x14ac:dyDescent="0.25">
      <c r="D653" s="4"/>
      <c r="E653" s="4"/>
      <c r="F653" s="4"/>
      <c r="G653" s="4"/>
      <c r="H653" s="4"/>
      <c r="I653" s="4"/>
    </row>
    <row r="654" spans="4:9" x14ac:dyDescent="0.25">
      <c r="D654" s="4"/>
      <c r="E654" s="4"/>
      <c r="F654" s="4"/>
      <c r="G654" s="4"/>
      <c r="H654" s="4"/>
      <c r="I654" s="4"/>
    </row>
    <row r="655" spans="4:9" x14ac:dyDescent="0.25">
      <c r="D655" s="4"/>
      <c r="E655" s="4"/>
      <c r="F655" s="4"/>
      <c r="G655" s="4"/>
      <c r="H655" s="4"/>
      <c r="I655" s="4"/>
    </row>
    <row r="656" spans="4:9" x14ac:dyDescent="0.25">
      <c r="D656" s="4"/>
      <c r="E656" s="4"/>
      <c r="F656" s="4"/>
      <c r="G656" s="4"/>
      <c r="H656" s="4"/>
      <c r="I656" s="4"/>
    </row>
    <row r="657" spans="4:9" x14ac:dyDescent="0.25">
      <c r="D657" s="4"/>
      <c r="E657" s="4"/>
      <c r="F657" s="4"/>
      <c r="G657" s="4"/>
      <c r="H657" s="4"/>
      <c r="I657" s="4"/>
    </row>
    <row r="658" spans="4:9" x14ac:dyDescent="0.25">
      <c r="D658" s="4"/>
      <c r="E658" s="4"/>
      <c r="F658" s="4"/>
      <c r="G658" s="4"/>
      <c r="H658" s="4"/>
      <c r="I658" s="4"/>
    </row>
    <row r="659" spans="4:9" x14ac:dyDescent="0.25">
      <c r="D659" s="4"/>
      <c r="E659" s="4"/>
      <c r="F659" s="4"/>
      <c r="G659" s="4"/>
      <c r="H659" s="4"/>
      <c r="I659" s="4"/>
    </row>
    <row r="660" spans="4:9" x14ac:dyDescent="0.25">
      <c r="D660" s="4"/>
      <c r="E660" s="4"/>
      <c r="F660" s="4"/>
      <c r="G660" s="4"/>
      <c r="H660" s="4"/>
      <c r="I660" s="4"/>
    </row>
    <row r="661" spans="4:9" x14ac:dyDescent="0.25">
      <c r="D661" s="4"/>
      <c r="E661" s="4"/>
      <c r="F661" s="4"/>
      <c r="G661" s="4"/>
      <c r="H661" s="4"/>
      <c r="I661" s="4"/>
    </row>
    <row r="662" spans="4:9" x14ac:dyDescent="0.25">
      <c r="D662" s="4"/>
      <c r="E662" s="4"/>
      <c r="F662" s="4"/>
      <c r="G662" s="4"/>
      <c r="H662" s="4"/>
      <c r="I662" s="4"/>
    </row>
    <row r="663" spans="4:9" x14ac:dyDescent="0.25">
      <c r="D663" s="4"/>
      <c r="E663" s="4"/>
      <c r="F663" s="4"/>
      <c r="G663" s="4"/>
      <c r="H663" s="4"/>
      <c r="I663" s="4"/>
    </row>
    <row r="664" spans="4:9" x14ac:dyDescent="0.25">
      <c r="D664" s="4"/>
      <c r="E664" s="4"/>
      <c r="F664" s="4"/>
      <c r="G664" s="4"/>
      <c r="H664" s="4"/>
      <c r="I664" s="4"/>
    </row>
    <row r="665" spans="4:9" x14ac:dyDescent="0.25">
      <c r="D665" s="4"/>
      <c r="E665" s="4"/>
      <c r="F665" s="4"/>
      <c r="G665" s="4"/>
      <c r="H665" s="4"/>
      <c r="I665" s="4"/>
    </row>
    <row r="666" spans="4:9" x14ac:dyDescent="0.25">
      <c r="D666" s="4"/>
      <c r="E666" s="4"/>
      <c r="F666" s="4"/>
      <c r="G666" s="4"/>
      <c r="H666" s="4"/>
      <c r="I666" s="4"/>
    </row>
    <row r="667" spans="4:9" x14ac:dyDescent="0.25">
      <c r="D667" s="4"/>
      <c r="E667" s="4"/>
      <c r="F667" s="4"/>
      <c r="G667" s="4"/>
      <c r="H667" s="4"/>
      <c r="I667" s="4"/>
    </row>
    <row r="668" spans="4:9" x14ac:dyDescent="0.25">
      <c r="D668" s="4"/>
      <c r="E668" s="4"/>
      <c r="F668" s="4"/>
      <c r="G668" s="4"/>
      <c r="H668" s="4"/>
      <c r="I668" s="4"/>
    </row>
    <row r="669" spans="4:9" x14ac:dyDescent="0.25">
      <c r="D669" s="4"/>
      <c r="E669" s="4"/>
      <c r="F669" s="4"/>
      <c r="G669" s="4"/>
      <c r="H669" s="4"/>
      <c r="I669" s="4"/>
    </row>
    <row r="670" spans="4:9" x14ac:dyDescent="0.25">
      <c r="D670" s="4"/>
      <c r="E670" s="4"/>
      <c r="F670" s="4"/>
      <c r="G670" s="4"/>
      <c r="H670" s="4"/>
      <c r="I670" s="4"/>
    </row>
    <row r="671" spans="4:9" x14ac:dyDescent="0.25">
      <c r="D671" s="4"/>
      <c r="E671" s="4"/>
      <c r="F671" s="4"/>
      <c r="G671" s="4"/>
      <c r="H671" s="4"/>
      <c r="I671" s="4"/>
    </row>
    <row r="672" spans="4:9" x14ac:dyDescent="0.25">
      <c r="D672" s="4"/>
      <c r="E672" s="4"/>
      <c r="F672" s="4"/>
      <c r="G672" s="4"/>
      <c r="H672" s="4"/>
      <c r="I672" s="4"/>
    </row>
    <row r="673" spans="4:9" x14ac:dyDescent="0.25">
      <c r="D673" s="4"/>
      <c r="E673" s="4"/>
      <c r="F673" s="4"/>
      <c r="G673" s="4"/>
      <c r="H673" s="4"/>
      <c r="I673" s="4"/>
    </row>
    <row r="674" spans="4:9" x14ac:dyDescent="0.25">
      <c r="D674" s="4"/>
      <c r="E674" s="4"/>
      <c r="F674" s="4"/>
      <c r="G674" s="4"/>
      <c r="H674" s="4"/>
      <c r="I674" s="4"/>
    </row>
    <row r="675" spans="4:9" x14ac:dyDescent="0.25">
      <c r="D675" s="4"/>
      <c r="E675" s="4"/>
      <c r="F675" s="4"/>
      <c r="G675" s="4"/>
      <c r="H675" s="4"/>
      <c r="I675" s="4"/>
    </row>
    <row r="676" spans="4:9" x14ac:dyDescent="0.25">
      <c r="D676" s="4"/>
      <c r="E676" s="4"/>
      <c r="F676" s="4"/>
      <c r="G676" s="4"/>
      <c r="H676" s="4"/>
      <c r="I676" s="4"/>
    </row>
    <row r="677" spans="4:9" x14ac:dyDescent="0.25">
      <c r="D677" s="4"/>
      <c r="E677" s="4"/>
      <c r="F677" s="4"/>
      <c r="G677" s="4"/>
      <c r="H677" s="4"/>
      <c r="I677" s="4"/>
    </row>
    <row r="678" spans="4:9" x14ac:dyDescent="0.25">
      <c r="D678" s="4"/>
      <c r="E678" s="4"/>
      <c r="F678" s="4"/>
      <c r="G678" s="4"/>
      <c r="H678" s="4"/>
      <c r="I678" s="4"/>
    </row>
    <row r="679" spans="4:9" x14ac:dyDescent="0.25">
      <c r="D679" s="4"/>
      <c r="E679" s="4"/>
      <c r="F679" s="4"/>
      <c r="G679" s="4"/>
      <c r="H679" s="4"/>
      <c r="I679" s="4"/>
    </row>
    <row r="680" spans="4:9" x14ac:dyDescent="0.25">
      <c r="D680" s="4"/>
      <c r="E680" s="4"/>
      <c r="F680" s="4"/>
      <c r="G680" s="4"/>
      <c r="H680" s="4"/>
      <c r="I680" s="4"/>
    </row>
    <row r="681" spans="4:9" x14ac:dyDescent="0.25">
      <c r="D681" s="4"/>
      <c r="E681" s="4"/>
      <c r="F681" s="4"/>
      <c r="G681" s="4"/>
      <c r="H681" s="4"/>
      <c r="I681" s="4"/>
    </row>
    <row r="682" spans="4:9" x14ac:dyDescent="0.25">
      <c r="D682" s="4"/>
      <c r="E682" s="4"/>
      <c r="F682" s="4"/>
      <c r="G682" s="4"/>
      <c r="H682" s="4"/>
      <c r="I682" s="4"/>
    </row>
    <row r="683" spans="4:9" x14ac:dyDescent="0.25">
      <c r="D683" s="4"/>
      <c r="E683" s="4"/>
      <c r="F683" s="4"/>
      <c r="G683" s="4"/>
      <c r="H683" s="4"/>
      <c r="I683" s="4"/>
    </row>
    <row r="684" spans="4:9" x14ac:dyDescent="0.25">
      <c r="D684" s="4"/>
      <c r="E684" s="4"/>
      <c r="F684" s="4"/>
      <c r="G684" s="4"/>
      <c r="H684" s="4"/>
      <c r="I684" s="4"/>
    </row>
    <row r="685" spans="4:9" x14ac:dyDescent="0.25">
      <c r="D685" s="4"/>
      <c r="E685" s="4"/>
      <c r="F685" s="4"/>
      <c r="G685" s="4"/>
      <c r="H685" s="4"/>
      <c r="I685" s="4"/>
    </row>
    <row r="686" spans="4:9" x14ac:dyDescent="0.25">
      <c r="D686" s="4"/>
      <c r="E686" s="4"/>
      <c r="F686" s="4"/>
      <c r="G686" s="4"/>
      <c r="H686" s="4"/>
      <c r="I686" s="4"/>
    </row>
    <row r="687" spans="4:9" x14ac:dyDescent="0.25">
      <c r="D687" s="4"/>
      <c r="E687" s="4"/>
      <c r="F687" s="4"/>
      <c r="G687" s="4"/>
      <c r="H687" s="4"/>
      <c r="I687" s="4"/>
    </row>
    <row r="688" spans="4:9" x14ac:dyDescent="0.25">
      <c r="D688" s="4"/>
      <c r="E688" s="4"/>
      <c r="F688" s="4"/>
      <c r="G688" s="4"/>
      <c r="H688" s="4"/>
      <c r="I688" s="4"/>
    </row>
    <row r="689" spans="4:9" x14ac:dyDescent="0.25">
      <c r="D689" s="4"/>
      <c r="E689" s="4"/>
      <c r="F689" s="4"/>
      <c r="G689" s="4"/>
      <c r="H689" s="4"/>
      <c r="I689" s="4"/>
    </row>
    <row r="690" spans="4:9" x14ac:dyDescent="0.25">
      <c r="D690" s="4"/>
      <c r="E690" s="4"/>
      <c r="F690" s="4"/>
      <c r="G690" s="4"/>
      <c r="H690" s="4"/>
      <c r="I690" s="4"/>
    </row>
    <row r="691" spans="4:9" x14ac:dyDescent="0.25">
      <c r="D691" s="4"/>
      <c r="E691" s="4"/>
      <c r="F691" s="4"/>
      <c r="G691" s="4"/>
      <c r="H691" s="4"/>
      <c r="I691" s="4"/>
    </row>
    <row r="692" spans="4:9" x14ac:dyDescent="0.25">
      <c r="D692" s="4"/>
      <c r="E692" s="4"/>
      <c r="F692" s="4"/>
      <c r="G692" s="4"/>
      <c r="H692" s="4"/>
      <c r="I692" s="4"/>
    </row>
    <row r="693" spans="4:9" x14ac:dyDescent="0.25">
      <c r="D693" s="4"/>
      <c r="E693" s="4"/>
      <c r="F693" s="4"/>
      <c r="G693" s="4"/>
      <c r="H693" s="4"/>
      <c r="I693" s="4"/>
    </row>
    <row r="694" spans="4:9" x14ac:dyDescent="0.25">
      <c r="D694" s="4"/>
      <c r="E694" s="4"/>
      <c r="F694" s="4"/>
      <c r="G694" s="4"/>
      <c r="H694" s="4"/>
      <c r="I694" s="4"/>
    </row>
    <row r="695" spans="4:9" x14ac:dyDescent="0.25">
      <c r="D695" s="4"/>
      <c r="E695" s="4"/>
      <c r="F695" s="4"/>
      <c r="G695" s="4"/>
      <c r="H695" s="4"/>
      <c r="I695" s="4"/>
    </row>
    <row r="696" spans="4:9" x14ac:dyDescent="0.25">
      <c r="D696" s="4"/>
      <c r="E696" s="4"/>
      <c r="F696" s="4"/>
      <c r="G696" s="4"/>
      <c r="H696" s="4"/>
      <c r="I696" s="4"/>
    </row>
    <row r="697" spans="4:9" x14ac:dyDescent="0.25">
      <c r="D697" s="4"/>
      <c r="E697" s="4"/>
      <c r="F697" s="4"/>
      <c r="G697" s="4"/>
      <c r="H697" s="4"/>
      <c r="I697" s="4"/>
    </row>
    <row r="698" spans="4:9" x14ac:dyDescent="0.25">
      <c r="D698" s="4"/>
      <c r="E698" s="4"/>
      <c r="F698" s="4"/>
      <c r="G698" s="4"/>
      <c r="H698" s="4"/>
      <c r="I698" s="4"/>
    </row>
    <row r="699" spans="4:9" x14ac:dyDescent="0.25">
      <c r="D699" s="4"/>
      <c r="E699" s="4"/>
      <c r="F699" s="4"/>
      <c r="G699" s="4"/>
      <c r="H699" s="4"/>
      <c r="I699" s="4"/>
    </row>
    <row r="700" spans="4:9" x14ac:dyDescent="0.25">
      <c r="D700" s="4"/>
      <c r="E700" s="4"/>
      <c r="F700" s="4"/>
      <c r="G700" s="4"/>
      <c r="H700" s="4"/>
      <c r="I700" s="4"/>
    </row>
    <row r="701" spans="4:9" x14ac:dyDescent="0.25">
      <c r="D701" s="4"/>
      <c r="E701" s="4"/>
      <c r="F701" s="4"/>
      <c r="G701" s="4"/>
      <c r="H701" s="4"/>
      <c r="I701" s="4"/>
    </row>
    <row r="702" spans="4:9" x14ac:dyDescent="0.25">
      <c r="D702" s="4"/>
      <c r="E702" s="4"/>
      <c r="F702" s="4"/>
      <c r="G702" s="4"/>
      <c r="H702" s="4"/>
      <c r="I702" s="4"/>
    </row>
    <row r="703" spans="4:9" x14ac:dyDescent="0.25">
      <c r="D703" s="4"/>
      <c r="E703" s="4"/>
      <c r="F703" s="4"/>
      <c r="G703" s="4"/>
      <c r="H703" s="4"/>
      <c r="I703" s="4"/>
    </row>
    <row r="704" spans="4:9" x14ac:dyDescent="0.25">
      <c r="D704" s="4"/>
      <c r="E704" s="4"/>
      <c r="F704" s="4"/>
      <c r="G704" s="4"/>
      <c r="H704" s="4"/>
      <c r="I704" s="4"/>
    </row>
    <row r="705" spans="4:9" x14ac:dyDescent="0.25">
      <c r="D705" s="4"/>
      <c r="E705" s="4"/>
      <c r="F705" s="4"/>
      <c r="G705" s="4"/>
      <c r="H705" s="4"/>
      <c r="I705" s="4"/>
    </row>
    <row r="706" spans="4:9" x14ac:dyDescent="0.25">
      <c r="D706" s="4"/>
      <c r="E706" s="4"/>
      <c r="F706" s="4"/>
      <c r="G706" s="4"/>
      <c r="H706" s="4"/>
      <c r="I706" s="4"/>
    </row>
    <row r="707" spans="4:9" x14ac:dyDescent="0.25">
      <c r="D707" s="4"/>
      <c r="E707" s="4"/>
      <c r="F707" s="4"/>
      <c r="G707" s="4"/>
      <c r="H707" s="4"/>
      <c r="I707" s="4"/>
    </row>
    <row r="708" spans="4:9" x14ac:dyDescent="0.25">
      <c r="D708" s="4"/>
      <c r="E708" s="4"/>
      <c r="F708" s="4"/>
      <c r="G708" s="4"/>
      <c r="H708" s="4"/>
      <c r="I708" s="4"/>
    </row>
    <row r="709" spans="4:9" x14ac:dyDescent="0.25">
      <c r="D709" s="4"/>
      <c r="E709" s="4"/>
      <c r="F709" s="4"/>
      <c r="G709" s="4"/>
      <c r="H709" s="4"/>
      <c r="I709" s="4"/>
    </row>
    <row r="710" spans="4:9" x14ac:dyDescent="0.25">
      <c r="D710" s="4"/>
      <c r="E710" s="4"/>
      <c r="F710" s="4"/>
      <c r="G710" s="4"/>
      <c r="H710" s="4"/>
      <c r="I710" s="4"/>
    </row>
    <row r="711" spans="4:9" x14ac:dyDescent="0.25">
      <c r="D711" s="4"/>
      <c r="E711" s="4"/>
      <c r="F711" s="4"/>
      <c r="G711" s="4"/>
      <c r="H711" s="4"/>
      <c r="I711" s="4"/>
    </row>
    <row r="712" spans="4:9" x14ac:dyDescent="0.25">
      <c r="D712" s="4"/>
      <c r="E712" s="4"/>
      <c r="F712" s="4"/>
      <c r="G712" s="4"/>
      <c r="H712" s="4"/>
      <c r="I712" s="4"/>
    </row>
    <row r="713" spans="4:9" x14ac:dyDescent="0.25">
      <c r="D713" s="4"/>
      <c r="E713" s="4"/>
      <c r="F713" s="4"/>
      <c r="G713" s="4"/>
      <c r="H713" s="4"/>
      <c r="I713" s="4"/>
    </row>
    <row r="714" spans="4:9" x14ac:dyDescent="0.25">
      <c r="D714" s="4"/>
      <c r="E714" s="4"/>
      <c r="F714" s="4"/>
      <c r="G714" s="4"/>
      <c r="H714" s="4"/>
      <c r="I714" s="4"/>
    </row>
    <row r="715" spans="4:9" x14ac:dyDescent="0.25">
      <c r="D715" s="4"/>
      <c r="E715" s="4"/>
      <c r="F715" s="4"/>
      <c r="G715" s="4"/>
      <c r="H715" s="4"/>
      <c r="I715" s="4"/>
    </row>
    <row r="716" spans="4:9" x14ac:dyDescent="0.25">
      <c r="D716" s="4"/>
      <c r="E716" s="4"/>
      <c r="F716" s="4"/>
      <c r="G716" s="4"/>
      <c r="H716" s="4"/>
      <c r="I716" s="4"/>
    </row>
    <row r="717" spans="4:9" x14ac:dyDescent="0.25">
      <c r="D717" s="4"/>
      <c r="E717" s="4"/>
      <c r="F717" s="4"/>
      <c r="G717" s="4"/>
      <c r="H717" s="4"/>
      <c r="I717" s="4"/>
    </row>
    <row r="718" spans="4:9" x14ac:dyDescent="0.25">
      <c r="D718" s="4"/>
      <c r="E718" s="4"/>
      <c r="F718" s="4"/>
      <c r="G718" s="4"/>
      <c r="H718" s="4"/>
      <c r="I718" s="4"/>
    </row>
    <row r="719" spans="4:9" x14ac:dyDescent="0.25">
      <c r="D719" s="4"/>
      <c r="E719" s="4"/>
      <c r="F719" s="4"/>
      <c r="G719" s="4"/>
      <c r="H719" s="4"/>
      <c r="I719" s="4"/>
    </row>
    <row r="720" spans="4:9" x14ac:dyDescent="0.25">
      <c r="D720" s="4"/>
      <c r="E720" s="4"/>
      <c r="F720" s="4"/>
      <c r="G720" s="4"/>
      <c r="H720" s="4"/>
      <c r="I720" s="4"/>
    </row>
    <row r="721" spans="4:9" x14ac:dyDescent="0.25">
      <c r="D721" s="4"/>
      <c r="E721" s="4"/>
      <c r="F721" s="4"/>
      <c r="G721" s="4"/>
      <c r="H721" s="4"/>
      <c r="I721" s="4"/>
    </row>
    <row r="722" spans="4:9" x14ac:dyDescent="0.25">
      <c r="D722" s="4"/>
      <c r="E722" s="4"/>
      <c r="F722" s="4"/>
      <c r="G722" s="4"/>
      <c r="H722" s="4"/>
      <c r="I722" s="4"/>
    </row>
    <row r="723" spans="4:9" x14ac:dyDescent="0.25">
      <c r="D723" s="4"/>
      <c r="E723" s="4"/>
      <c r="F723" s="4"/>
      <c r="G723" s="4"/>
      <c r="H723" s="4"/>
      <c r="I723" s="4"/>
    </row>
    <row r="724" spans="4:9" x14ac:dyDescent="0.25">
      <c r="D724" s="4"/>
      <c r="E724" s="4"/>
      <c r="F724" s="4"/>
      <c r="G724" s="4"/>
      <c r="H724" s="4"/>
      <c r="I724" s="4"/>
    </row>
    <row r="725" spans="4:9" x14ac:dyDescent="0.25">
      <c r="D725" s="4"/>
      <c r="E725" s="4"/>
      <c r="F725" s="4"/>
      <c r="G725" s="4"/>
      <c r="H725" s="4"/>
      <c r="I725" s="4"/>
    </row>
    <row r="726" spans="4:9" x14ac:dyDescent="0.25">
      <c r="D726" s="4"/>
      <c r="E726" s="4"/>
      <c r="F726" s="4"/>
      <c r="G726" s="4"/>
      <c r="H726" s="4"/>
      <c r="I726" s="4"/>
    </row>
    <row r="727" spans="4:9" x14ac:dyDescent="0.25">
      <c r="D727" s="4"/>
      <c r="E727" s="4"/>
      <c r="F727" s="4"/>
      <c r="G727" s="4"/>
      <c r="H727" s="4"/>
      <c r="I727" s="4"/>
    </row>
    <row r="728" spans="4:9" x14ac:dyDescent="0.25">
      <c r="D728" s="4"/>
      <c r="E728" s="4"/>
      <c r="F728" s="4"/>
      <c r="G728" s="4"/>
      <c r="H728" s="4"/>
      <c r="I728" s="4"/>
    </row>
    <row r="729" spans="4:9" x14ac:dyDescent="0.25">
      <c r="D729" s="4"/>
      <c r="E729" s="4"/>
      <c r="F729" s="4"/>
      <c r="G729" s="4"/>
      <c r="H729" s="4"/>
      <c r="I729" s="4"/>
    </row>
    <row r="730" spans="4:9" x14ac:dyDescent="0.25">
      <c r="D730" s="4"/>
      <c r="E730" s="4"/>
      <c r="F730" s="4"/>
      <c r="G730" s="4"/>
      <c r="H730" s="4"/>
      <c r="I730" s="4"/>
    </row>
    <row r="731" spans="4:9" x14ac:dyDescent="0.25">
      <c r="D731" s="4"/>
      <c r="E731" s="4"/>
      <c r="F731" s="4"/>
      <c r="G731" s="4"/>
      <c r="H731" s="4"/>
      <c r="I731" s="4"/>
    </row>
    <row r="732" spans="4:9" x14ac:dyDescent="0.25">
      <c r="D732" s="4"/>
      <c r="E732" s="4"/>
      <c r="F732" s="4"/>
      <c r="G732" s="4"/>
      <c r="H732" s="4"/>
      <c r="I732" s="4"/>
    </row>
    <row r="733" spans="4:9" x14ac:dyDescent="0.25">
      <c r="D733" s="4"/>
      <c r="E733" s="4"/>
      <c r="F733" s="4"/>
      <c r="G733" s="4"/>
      <c r="H733" s="4"/>
      <c r="I733" s="4"/>
    </row>
    <row r="734" spans="4:9" x14ac:dyDescent="0.25">
      <c r="D734" s="4"/>
      <c r="E734" s="4"/>
      <c r="F734" s="4"/>
      <c r="G734" s="4"/>
      <c r="H734" s="4"/>
      <c r="I734" s="4"/>
    </row>
    <row r="735" spans="4:9" x14ac:dyDescent="0.25">
      <c r="D735" s="4"/>
      <c r="E735" s="4"/>
      <c r="F735" s="4"/>
      <c r="G735" s="4"/>
      <c r="H735" s="4"/>
      <c r="I735" s="4"/>
    </row>
    <row r="736" spans="4:9" x14ac:dyDescent="0.25">
      <c r="D736" s="4"/>
      <c r="E736" s="4"/>
      <c r="F736" s="4"/>
      <c r="G736" s="4"/>
      <c r="H736" s="4"/>
      <c r="I736" s="4"/>
    </row>
    <row r="737" spans="4:9" x14ac:dyDescent="0.25">
      <c r="D737" s="4"/>
      <c r="E737" s="4"/>
      <c r="F737" s="4"/>
      <c r="G737" s="4"/>
      <c r="H737" s="4"/>
      <c r="I737" s="4"/>
    </row>
    <row r="738" spans="4:9" x14ac:dyDescent="0.25">
      <c r="D738" s="4"/>
      <c r="E738" s="4"/>
      <c r="F738" s="4"/>
      <c r="G738" s="4"/>
      <c r="H738" s="4"/>
      <c r="I738" s="4"/>
    </row>
    <row r="739" spans="4:9" x14ac:dyDescent="0.25">
      <c r="D739" s="4"/>
      <c r="E739" s="4"/>
      <c r="F739" s="4"/>
      <c r="G739" s="4"/>
      <c r="H739" s="4"/>
      <c r="I739" s="4"/>
    </row>
    <row r="740" spans="4:9" x14ac:dyDescent="0.25">
      <c r="D740" s="4"/>
      <c r="E740" s="4"/>
      <c r="F740" s="4"/>
      <c r="G740" s="4"/>
      <c r="H740" s="4"/>
      <c r="I740" s="4"/>
    </row>
    <row r="741" spans="4:9" x14ac:dyDescent="0.25">
      <c r="D741" s="4"/>
      <c r="E741" s="4"/>
      <c r="F741" s="4"/>
      <c r="G741" s="4"/>
      <c r="H741" s="4"/>
      <c r="I741" s="4"/>
    </row>
    <row r="742" spans="4:9" x14ac:dyDescent="0.25">
      <c r="D742" s="4"/>
      <c r="E742" s="4"/>
      <c r="F742" s="4"/>
      <c r="G742" s="4"/>
      <c r="H742" s="4"/>
      <c r="I742" s="4"/>
    </row>
    <row r="743" spans="4:9" x14ac:dyDescent="0.25">
      <c r="D743" s="4"/>
      <c r="E743" s="4"/>
      <c r="F743" s="4"/>
      <c r="G743" s="4"/>
      <c r="H743" s="4"/>
      <c r="I743" s="4"/>
    </row>
    <row r="744" spans="4:9" x14ac:dyDescent="0.25">
      <c r="D744" s="4"/>
      <c r="E744" s="4"/>
      <c r="F744" s="4"/>
      <c r="G744" s="4"/>
      <c r="H744" s="4"/>
      <c r="I744" s="4"/>
    </row>
    <row r="745" spans="4:9" x14ac:dyDescent="0.25">
      <c r="D745" s="4"/>
      <c r="E745" s="4"/>
      <c r="F745" s="4"/>
      <c r="G745" s="4"/>
      <c r="H745" s="4"/>
      <c r="I745" s="4"/>
    </row>
    <row r="746" spans="4:9" x14ac:dyDescent="0.25">
      <c r="D746" s="4"/>
      <c r="E746" s="4"/>
      <c r="F746" s="4"/>
      <c r="G746" s="4"/>
      <c r="H746" s="4"/>
      <c r="I746" s="4"/>
    </row>
    <row r="747" spans="4:9" x14ac:dyDescent="0.25">
      <c r="D747" s="4"/>
      <c r="E747" s="4"/>
      <c r="F747" s="4"/>
      <c r="G747" s="4"/>
      <c r="H747" s="4"/>
      <c r="I747" s="4"/>
    </row>
    <row r="748" spans="4:9" x14ac:dyDescent="0.25">
      <c r="D748" s="4"/>
      <c r="E748" s="4"/>
      <c r="F748" s="4"/>
      <c r="G748" s="4"/>
      <c r="H748" s="4"/>
      <c r="I748" s="4"/>
    </row>
    <row r="749" spans="4:9" x14ac:dyDescent="0.25">
      <c r="D749" s="4"/>
      <c r="E749" s="4"/>
      <c r="F749" s="4"/>
      <c r="G749" s="4"/>
      <c r="H749" s="4"/>
      <c r="I749" s="4"/>
    </row>
    <row r="750" spans="4:9" x14ac:dyDescent="0.25">
      <c r="D750" s="4"/>
      <c r="E750" s="4"/>
      <c r="F750" s="4"/>
      <c r="G750" s="4"/>
      <c r="H750" s="4"/>
      <c r="I750" s="4"/>
    </row>
    <row r="751" spans="4:9" x14ac:dyDescent="0.25">
      <c r="D751" s="4"/>
      <c r="E751" s="4"/>
      <c r="F751" s="4"/>
      <c r="G751" s="4"/>
      <c r="H751" s="4"/>
      <c r="I751" s="4"/>
    </row>
    <row r="752" spans="4:9" x14ac:dyDescent="0.25">
      <c r="D752" s="4"/>
      <c r="E752" s="4"/>
      <c r="F752" s="4"/>
      <c r="G752" s="4"/>
      <c r="H752" s="4"/>
      <c r="I752" s="4"/>
    </row>
    <row r="753" spans="4:9" x14ac:dyDescent="0.25">
      <c r="D753" s="4"/>
      <c r="E753" s="4"/>
      <c r="F753" s="4"/>
      <c r="G753" s="4"/>
      <c r="H753" s="4"/>
      <c r="I753" s="4"/>
    </row>
    <row r="754" spans="4:9" x14ac:dyDescent="0.25">
      <c r="D754" s="4"/>
      <c r="E754" s="4"/>
      <c r="F754" s="4"/>
      <c r="G754" s="4"/>
      <c r="H754" s="4"/>
      <c r="I754" s="4"/>
    </row>
    <row r="755" spans="4:9" x14ac:dyDescent="0.25">
      <c r="D755" s="4"/>
      <c r="E755" s="4"/>
      <c r="F755" s="4"/>
      <c r="G755" s="4"/>
      <c r="H755" s="4"/>
      <c r="I755" s="4"/>
    </row>
    <row r="756" spans="4:9" x14ac:dyDescent="0.25">
      <c r="D756" s="4"/>
      <c r="E756" s="4"/>
      <c r="F756" s="4"/>
      <c r="G756" s="4"/>
      <c r="H756" s="4"/>
      <c r="I756" s="4"/>
    </row>
    <row r="757" spans="4:9" x14ac:dyDescent="0.25">
      <c r="D757" s="4"/>
      <c r="E757" s="4"/>
      <c r="F757" s="4"/>
      <c r="G757" s="4"/>
      <c r="H757" s="4"/>
      <c r="I757" s="4"/>
    </row>
    <row r="758" spans="4:9" x14ac:dyDescent="0.25">
      <c r="D758" s="4"/>
      <c r="E758" s="4"/>
      <c r="F758" s="4"/>
      <c r="G758" s="4"/>
      <c r="H758" s="4"/>
      <c r="I758" s="4"/>
    </row>
    <row r="759" spans="4:9" x14ac:dyDescent="0.25">
      <c r="D759" s="4"/>
      <c r="E759" s="4"/>
      <c r="F759" s="4"/>
      <c r="G759" s="4"/>
      <c r="H759" s="4"/>
      <c r="I759" s="4"/>
    </row>
    <row r="760" spans="4:9" x14ac:dyDescent="0.25">
      <c r="D760" s="4"/>
      <c r="E760" s="4"/>
      <c r="F760" s="4"/>
      <c r="G760" s="4"/>
      <c r="H760" s="4"/>
      <c r="I760" s="4"/>
    </row>
    <row r="761" spans="4:9" x14ac:dyDescent="0.25">
      <c r="D761" s="4"/>
      <c r="E761" s="4"/>
      <c r="F761" s="4"/>
      <c r="G761" s="4"/>
      <c r="H761" s="4"/>
      <c r="I761" s="4"/>
    </row>
    <row r="762" spans="4:9" x14ac:dyDescent="0.25">
      <c r="D762" s="4"/>
      <c r="E762" s="4"/>
      <c r="F762" s="4"/>
      <c r="G762" s="4"/>
      <c r="H762" s="4"/>
      <c r="I762" s="4"/>
    </row>
    <row r="763" spans="4:9" x14ac:dyDescent="0.25">
      <c r="D763" s="4"/>
      <c r="E763" s="4"/>
      <c r="F763" s="4"/>
      <c r="G763" s="4"/>
      <c r="H763" s="4"/>
      <c r="I763" s="4"/>
    </row>
    <row r="764" spans="4:9" x14ac:dyDescent="0.25">
      <c r="D764" s="4"/>
      <c r="E764" s="4"/>
      <c r="F764" s="4"/>
      <c r="G764" s="4"/>
      <c r="H764" s="4"/>
      <c r="I764" s="4"/>
    </row>
    <row r="765" spans="4:9" x14ac:dyDescent="0.25">
      <c r="D765" s="4"/>
      <c r="E765" s="4"/>
      <c r="F765" s="4"/>
      <c r="G765" s="4"/>
      <c r="H765" s="4"/>
      <c r="I765" s="4"/>
    </row>
    <row r="766" spans="4:9" x14ac:dyDescent="0.25">
      <c r="D766" s="4"/>
      <c r="E766" s="4"/>
      <c r="F766" s="4"/>
      <c r="G766" s="4"/>
      <c r="H766" s="4"/>
      <c r="I766" s="4"/>
    </row>
    <row r="767" spans="4:9" x14ac:dyDescent="0.25">
      <c r="D767" s="4"/>
      <c r="E767" s="4"/>
      <c r="F767" s="4"/>
      <c r="G767" s="4"/>
      <c r="H767" s="4"/>
      <c r="I767" s="4"/>
    </row>
    <row r="768" spans="4:9" x14ac:dyDescent="0.25">
      <c r="D768" s="4"/>
      <c r="E768" s="4"/>
      <c r="F768" s="4"/>
      <c r="G768" s="4"/>
      <c r="H768" s="4"/>
      <c r="I768" s="4"/>
    </row>
    <row r="769" spans="4:9" x14ac:dyDescent="0.25">
      <c r="D769" s="4"/>
      <c r="E769" s="4"/>
      <c r="F769" s="4"/>
      <c r="G769" s="4"/>
      <c r="H769" s="4"/>
      <c r="I769" s="4"/>
    </row>
    <row r="770" spans="4:9" x14ac:dyDescent="0.25">
      <c r="D770" s="4"/>
      <c r="E770" s="4"/>
      <c r="F770" s="4"/>
      <c r="G770" s="4"/>
      <c r="H770" s="4"/>
      <c r="I770" s="4"/>
    </row>
    <row r="771" spans="4:9" x14ac:dyDescent="0.25">
      <c r="D771" s="4"/>
      <c r="E771" s="4"/>
      <c r="F771" s="4"/>
      <c r="G771" s="4"/>
      <c r="H771" s="4"/>
      <c r="I771" s="4"/>
    </row>
    <row r="772" spans="4:9" x14ac:dyDescent="0.25">
      <c r="D772" s="4"/>
      <c r="E772" s="4"/>
      <c r="F772" s="4"/>
      <c r="G772" s="4"/>
      <c r="H772" s="4"/>
      <c r="I772" s="4"/>
    </row>
    <row r="773" spans="4:9" x14ac:dyDescent="0.25">
      <c r="D773" s="4"/>
      <c r="E773" s="4"/>
      <c r="F773" s="4"/>
      <c r="G773" s="4"/>
      <c r="H773" s="4"/>
      <c r="I773" s="4"/>
    </row>
    <row r="774" spans="4:9" x14ac:dyDescent="0.25">
      <c r="D774" s="4"/>
      <c r="E774" s="4"/>
      <c r="F774" s="4"/>
      <c r="G774" s="4"/>
      <c r="H774" s="4"/>
      <c r="I774" s="4"/>
    </row>
    <row r="775" spans="4:9" x14ac:dyDescent="0.25">
      <c r="D775" s="4"/>
      <c r="E775" s="4"/>
      <c r="F775" s="4"/>
      <c r="G775" s="4"/>
      <c r="H775" s="4"/>
      <c r="I775" s="4"/>
    </row>
    <row r="776" spans="4:9" x14ac:dyDescent="0.25">
      <c r="D776" s="4"/>
      <c r="E776" s="4"/>
      <c r="F776" s="4"/>
      <c r="G776" s="4"/>
      <c r="H776" s="4"/>
      <c r="I776" s="4"/>
    </row>
    <row r="777" spans="4:9" x14ac:dyDescent="0.25">
      <c r="D777" s="4"/>
      <c r="E777" s="4"/>
      <c r="F777" s="4"/>
      <c r="G777" s="4"/>
      <c r="H777" s="4"/>
      <c r="I777" s="4"/>
    </row>
    <row r="778" spans="4:9" x14ac:dyDescent="0.25">
      <c r="D778" s="4"/>
      <c r="E778" s="4"/>
      <c r="F778" s="4"/>
      <c r="G778" s="4"/>
      <c r="H778" s="4"/>
      <c r="I778" s="4"/>
    </row>
    <row r="779" spans="4:9" x14ac:dyDescent="0.25">
      <c r="D779" s="4"/>
      <c r="E779" s="4"/>
      <c r="F779" s="4"/>
      <c r="G779" s="4"/>
      <c r="H779" s="4"/>
      <c r="I779" s="4"/>
    </row>
    <row r="780" spans="4:9" x14ac:dyDescent="0.25">
      <c r="D780" s="4"/>
      <c r="E780" s="4"/>
      <c r="F780" s="4"/>
      <c r="G780" s="4"/>
      <c r="H780" s="4"/>
      <c r="I780" s="4"/>
    </row>
    <row r="781" spans="4:9" x14ac:dyDescent="0.25">
      <c r="D781" s="4"/>
      <c r="E781" s="4"/>
      <c r="F781" s="4"/>
      <c r="G781" s="4"/>
      <c r="H781" s="4"/>
      <c r="I781" s="4"/>
    </row>
    <row r="782" spans="4:9" x14ac:dyDescent="0.25">
      <c r="D782" s="4"/>
      <c r="E782" s="4"/>
      <c r="F782" s="4"/>
      <c r="G782" s="4"/>
      <c r="H782" s="4"/>
      <c r="I782" s="4"/>
    </row>
    <row r="783" spans="4:9" x14ac:dyDescent="0.25">
      <c r="D783" s="4"/>
      <c r="E783" s="4"/>
      <c r="F783" s="4"/>
      <c r="G783" s="4"/>
      <c r="H783" s="4"/>
      <c r="I783" s="4"/>
    </row>
    <row r="784" spans="4:9" x14ac:dyDescent="0.25">
      <c r="D784" s="4"/>
      <c r="E784" s="4"/>
      <c r="F784" s="4"/>
      <c r="G784" s="4"/>
      <c r="H784" s="4"/>
      <c r="I784" s="4"/>
    </row>
    <row r="785" spans="4:9" x14ac:dyDescent="0.25">
      <c r="D785" s="4"/>
      <c r="E785" s="4"/>
      <c r="F785" s="4"/>
      <c r="G785" s="4"/>
      <c r="H785" s="4"/>
      <c r="I785" s="4"/>
    </row>
    <row r="786" spans="4:9" x14ac:dyDescent="0.25">
      <c r="D786" s="4"/>
      <c r="E786" s="4"/>
      <c r="F786" s="4"/>
      <c r="G786" s="4"/>
      <c r="H786" s="4"/>
      <c r="I786" s="4"/>
    </row>
    <row r="787" spans="4:9" x14ac:dyDescent="0.25">
      <c r="D787" s="4"/>
      <c r="E787" s="4"/>
      <c r="F787" s="4"/>
      <c r="G787" s="4"/>
      <c r="H787" s="4"/>
      <c r="I787" s="4"/>
    </row>
    <row r="788" spans="4:9" x14ac:dyDescent="0.25">
      <c r="D788" s="4"/>
      <c r="E788" s="4"/>
      <c r="F788" s="4"/>
      <c r="G788" s="4"/>
      <c r="H788" s="4"/>
      <c r="I788" s="4"/>
    </row>
    <row r="789" spans="4:9" x14ac:dyDescent="0.25">
      <c r="D789" s="4"/>
      <c r="E789" s="4"/>
      <c r="F789" s="4"/>
      <c r="G789" s="4"/>
      <c r="H789" s="4"/>
      <c r="I789" s="4"/>
    </row>
    <row r="790" spans="4:9" x14ac:dyDescent="0.25">
      <c r="D790" s="4"/>
      <c r="E790" s="4"/>
      <c r="F790" s="4"/>
      <c r="G790" s="4"/>
      <c r="H790" s="4"/>
      <c r="I790" s="4"/>
    </row>
    <row r="791" spans="4:9" x14ac:dyDescent="0.25">
      <c r="D791" s="4"/>
      <c r="E791" s="4"/>
      <c r="F791" s="4"/>
      <c r="G791" s="4"/>
      <c r="H791" s="4"/>
      <c r="I791" s="4"/>
    </row>
    <row r="792" spans="4:9" x14ac:dyDescent="0.25">
      <c r="D792" s="4"/>
      <c r="E792" s="4"/>
      <c r="F792" s="4"/>
      <c r="G792" s="4"/>
      <c r="H792" s="4"/>
      <c r="I792" s="4"/>
    </row>
    <row r="793" spans="4:9" x14ac:dyDescent="0.25">
      <c r="D793" s="4"/>
      <c r="E793" s="4"/>
      <c r="F793" s="4"/>
      <c r="G793" s="4"/>
      <c r="H793" s="4"/>
      <c r="I793" s="4"/>
    </row>
    <row r="794" spans="4:9" x14ac:dyDescent="0.25">
      <c r="D794" s="4"/>
      <c r="E794" s="4"/>
      <c r="F794" s="4"/>
      <c r="G794" s="4"/>
      <c r="H794" s="4"/>
      <c r="I794" s="4"/>
    </row>
    <row r="795" spans="4:9" x14ac:dyDescent="0.25">
      <c r="D795" s="4"/>
      <c r="E795" s="4"/>
      <c r="F795" s="4"/>
      <c r="G795" s="4"/>
      <c r="H795" s="4"/>
      <c r="I795" s="4"/>
    </row>
    <row r="796" spans="4:9" x14ac:dyDescent="0.25">
      <c r="D796" s="4"/>
      <c r="E796" s="4"/>
      <c r="F796" s="4"/>
      <c r="G796" s="4"/>
      <c r="H796" s="4"/>
      <c r="I796" s="4"/>
    </row>
    <row r="797" spans="4:9" x14ac:dyDescent="0.25">
      <c r="D797" s="4"/>
      <c r="E797" s="4"/>
      <c r="F797" s="4"/>
      <c r="G797" s="4"/>
      <c r="H797" s="4"/>
      <c r="I797" s="4"/>
    </row>
    <row r="798" spans="4:9" x14ac:dyDescent="0.25">
      <c r="D798" s="4"/>
      <c r="E798" s="4"/>
      <c r="F798" s="4"/>
      <c r="G798" s="4"/>
      <c r="H798" s="4"/>
      <c r="I798" s="4"/>
    </row>
    <row r="799" spans="4:9" x14ac:dyDescent="0.25">
      <c r="D799" s="4"/>
      <c r="E799" s="4"/>
      <c r="F799" s="4"/>
      <c r="G799" s="4"/>
      <c r="H799" s="4"/>
      <c r="I799" s="4"/>
    </row>
    <row r="800" spans="4:9" x14ac:dyDescent="0.25">
      <c r="D800" s="4"/>
      <c r="E800" s="4"/>
      <c r="F800" s="4"/>
      <c r="G800" s="4"/>
      <c r="H800" s="4"/>
      <c r="I800" s="4"/>
    </row>
    <row r="801" spans="4:9" x14ac:dyDescent="0.25">
      <c r="D801" s="4"/>
      <c r="E801" s="4"/>
      <c r="F801" s="4"/>
      <c r="G801" s="4"/>
      <c r="H801" s="4"/>
      <c r="I801" s="4"/>
    </row>
    <row r="802" spans="4:9" x14ac:dyDescent="0.25">
      <c r="D802" s="4"/>
      <c r="E802" s="4"/>
      <c r="F802" s="4"/>
      <c r="G802" s="4"/>
      <c r="H802" s="4"/>
      <c r="I802" s="4"/>
    </row>
    <row r="803" spans="4:9" x14ac:dyDescent="0.25">
      <c r="D803" s="4"/>
      <c r="E803" s="4"/>
      <c r="F803" s="4"/>
      <c r="G803" s="4"/>
      <c r="H803" s="4"/>
      <c r="I803" s="4"/>
    </row>
    <row r="804" spans="4:9" x14ac:dyDescent="0.25">
      <c r="D804" s="4"/>
      <c r="E804" s="4"/>
      <c r="F804" s="4"/>
      <c r="G804" s="4"/>
      <c r="H804" s="4"/>
      <c r="I804" s="4"/>
    </row>
    <row r="805" spans="4:9" x14ac:dyDescent="0.25">
      <c r="D805" s="4"/>
      <c r="E805" s="4"/>
      <c r="F805" s="4"/>
      <c r="G805" s="4"/>
      <c r="H805" s="4"/>
      <c r="I805" s="4"/>
    </row>
    <row r="806" spans="4:9" x14ac:dyDescent="0.25">
      <c r="D806" s="4"/>
      <c r="E806" s="4"/>
      <c r="F806" s="4"/>
      <c r="G806" s="4"/>
      <c r="H806" s="4"/>
      <c r="I806" s="4"/>
    </row>
    <row r="807" spans="4:9" x14ac:dyDescent="0.25">
      <c r="D807" s="4"/>
      <c r="E807" s="4"/>
      <c r="F807" s="4"/>
      <c r="G807" s="4"/>
      <c r="H807" s="4"/>
      <c r="I807" s="4"/>
    </row>
    <row r="808" spans="4:9" x14ac:dyDescent="0.25">
      <c r="D808" s="4"/>
      <c r="E808" s="4"/>
      <c r="F808" s="4"/>
      <c r="G808" s="4"/>
      <c r="H808" s="4"/>
      <c r="I808" s="4"/>
    </row>
    <row r="809" spans="4:9" x14ac:dyDescent="0.25">
      <c r="D809" s="4"/>
      <c r="E809" s="4"/>
      <c r="F809" s="4"/>
      <c r="G809" s="4"/>
      <c r="H809" s="4"/>
      <c r="I809" s="4"/>
    </row>
    <row r="810" spans="4:9" x14ac:dyDescent="0.25">
      <c r="D810" s="4"/>
      <c r="E810" s="4"/>
      <c r="F810" s="4"/>
      <c r="G810" s="4"/>
      <c r="H810" s="4"/>
      <c r="I810" s="4"/>
    </row>
    <row r="811" spans="4:9" x14ac:dyDescent="0.25">
      <c r="D811" s="4"/>
      <c r="E811" s="4"/>
      <c r="F811" s="4"/>
      <c r="G811" s="4"/>
      <c r="H811" s="4"/>
      <c r="I811" s="4"/>
    </row>
    <row r="812" spans="4:9" x14ac:dyDescent="0.25">
      <c r="D812" s="4"/>
      <c r="E812" s="4"/>
      <c r="F812" s="4"/>
      <c r="G812" s="4"/>
      <c r="H812" s="4"/>
      <c r="I812" s="4"/>
    </row>
    <row r="813" spans="4:9" x14ac:dyDescent="0.25">
      <c r="D813" s="4"/>
      <c r="E813" s="4"/>
      <c r="F813" s="4"/>
      <c r="G813" s="4"/>
      <c r="H813" s="4"/>
      <c r="I813" s="4"/>
    </row>
    <row r="814" spans="4:9" x14ac:dyDescent="0.25">
      <c r="D814" s="4"/>
      <c r="E814" s="4"/>
      <c r="F814" s="4"/>
      <c r="G814" s="4"/>
      <c r="H814" s="4"/>
      <c r="I814" s="4"/>
    </row>
    <row r="815" spans="4:9" x14ac:dyDescent="0.25">
      <c r="D815" s="4"/>
      <c r="E815" s="4"/>
      <c r="F815" s="4"/>
      <c r="G815" s="4"/>
      <c r="H815" s="4"/>
      <c r="I815" s="4"/>
    </row>
    <row r="816" spans="4:9" x14ac:dyDescent="0.25">
      <c r="D816" s="4"/>
      <c r="E816" s="4"/>
      <c r="F816" s="4"/>
      <c r="G816" s="4"/>
      <c r="H816" s="4"/>
      <c r="I816" s="4"/>
    </row>
    <row r="817" spans="4:9" x14ac:dyDescent="0.25">
      <c r="D817" s="4"/>
      <c r="E817" s="4"/>
      <c r="F817" s="4"/>
      <c r="G817" s="4"/>
      <c r="H817" s="4"/>
      <c r="I817" s="4"/>
    </row>
    <row r="818" spans="4:9" x14ac:dyDescent="0.25">
      <c r="D818" s="4"/>
      <c r="E818" s="4"/>
      <c r="F818" s="4"/>
      <c r="G818" s="4"/>
      <c r="H818" s="4"/>
      <c r="I818" s="4"/>
    </row>
    <row r="819" spans="4:9" x14ac:dyDescent="0.25">
      <c r="D819" s="4"/>
      <c r="E819" s="4"/>
      <c r="F819" s="4"/>
      <c r="G819" s="4"/>
      <c r="H819" s="4"/>
      <c r="I819" s="4"/>
    </row>
    <row r="820" spans="4:9" x14ac:dyDescent="0.25">
      <c r="D820" s="4"/>
      <c r="E820" s="4"/>
      <c r="F820" s="4"/>
      <c r="G820" s="4"/>
      <c r="H820" s="4"/>
      <c r="I820" s="4"/>
    </row>
    <row r="821" spans="4:9" x14ac:dyDescent="0.25">
      <c r="D821" s="4"/>
      <c r="E821" s="4"/>
      <c r="F821" s="4"/>
      <c r="G821" s="4"/>
      <c r="H821" s="4"/>
      <c r="I821" s="4"/>
    </row>
    <row r="822" spans="4:9" x14ac:dyDescent="0.25">
      <c r="D822" s="4"/>
      <c r="E822" s="4"/>
      <c r="F822" s="4"/>
      <c r="G822" s="4"/>
      <c r="H822" s="4"/>
      <c r="I822" s="4"/>
    </row>
    <row r="823" spans="4:9" x14ac:dyDescent="0.25">
      <c r="D823" s="4"/>
      <c r="E823" s="4"/>
      <c r="F823" s="4"/>
      <c r="G823" s="4"/>
      <c r="H823" s="4"/>
      <c r="I823" s="4"/>
    </row>
    <row r="824" spans="4:9" x14ac:dyDescent="0.25">
      <c r="D824" s="4"/>
      <c r="E824" s="4"/>
      <c r="F824" s="4"/>
      <c r="G824" s="4"/>
      <c r="H824" s="4"/>
      <c r="I824" s="4"/>
    </row>
    <row r="825" spans="4:9" x14ac:dyDescent="0.25">
      <c r="D825" s="4"/>
      <c r="E825" s="4"/>
      <c r="F825" s="4"/>
      <c r="G825" s="4"/>
      <c r="H825" s="4"/>
      <c r="I825" s="4"/>
    </row>
    <row r="826" spans="4:9" x14ac:dyDescent="0.25">
      <c r="D826" s="4"/>
      <c r="E826" s="4"/>
      <c r="F826" s="4"/>
      <c r="G826" s="4"/>
      <c r="H826" s="4"/>
      <c r="I826" s="4"/>
    </row>
    <row r="827" spans="4:9" x14ac:dyDescent="0.25">
      <c r="D827" s="4"/>
      <c r="E827" s="4"/>
      <c r="F827" s="4"/>
      <c r="G827" s="4"/>
      <c r="H827" s="4"/>
      <c r="I827" s="4"/>
    </row>
    <row r="828" spans="4:9" x14ac:dyDescent="0.25">
      <c r="D828" s="4"/>
      <c r="E828" s="4"/>
      <c r="F828" s="4"/>
      <c r="G828" s="4"/>
      <c r="H828" s="4"/>
      <c r="I828" s="4"/>
    </row>
    <row r="829" spans="4:9" x14ac:dyDescent="0.25">
      <c r="D829" s="4"/>
      <c r="E829" s="4"/>
      <c r="F829" s="4"/>
      <c r="G829" s="4"/>
      <c r="H829" s="4"/>
      <c r="I829" s="4"/>
    </row>
    <row r="830" spans="4:9" x14ac:dyDescent="0.25">
      <c r="D830" s="4"/>
      <c r="E830" s="4"/>
      <c r="F830" s="4"/>
      <c r="G830" s="4"/>
      <c r="H830" s="4"/>
      <c r="I830" s="4"/>
    </row>
    <row r="831" spans="4:9" x14ac:dyDescent="0.25">
      <c r="D831" s="4"/>
      <c r="E831" s="4"/>
      <c r="F831" s="4"/>
      <c r="G831" s="4"/>
      <c r="H831" s="4"/>
      <c r="I831" s="4"/>
    </row>
    <row r="832" spans="4:9" x14ac:dyDescent="0.25">
      <c r="D832" s="4"/>
      <c r="E832" s="4"/>
      <c r="F832" s="4"/>
      <c r="G832" s="4"/>
      <c r="H832" s="4"/>
      <c r="I832" s="4"/>
    </row>
    <row r="833" spans="4:9" x14ac:dyDescent="0.25">
      <c r="D833" s="4"/>
      <c r="E833" s="4"/>
      <c r="F833" s="4"/>
      <c r="G833" s="4"/>
      <c r="H833" s="4"/>
      <c r="I833" s="4"/>
    </row>
    <row r="834" spans="4:9" x14ac:dyDescent="0.25">
      <c r="D834" s="4"/>
      <c r="E834" s="4"/>
      <c r="F834" s="4"/>
      <c r="G834" s="4"/>
      <c r="H834" s="4"/>
      <c r="I834" s="4"/>
    </row>
    <row r="835" spans="4:9" x14ac:dyDescent="0.25">
      <c r="D835" s="4"/>
      <c r="E835" s="4"/>
      <c r="F835" s="4"/>
      <c r="G835" s="4"/>
      <c r="H835" s="4"/>
      <c r="I835" s="4"/>
    </row>
    <row r="836" spans="4:9" x14ac:dyDescent="0.25">
      <c r="D836" s="4"/>
      <c r="E836" s="4"/>
      <c r="F836" s="4"/>
      <c r="G836" s="4"/>
      <c r="H836" s="4"/>
      <c r="I836" s="4"/>
    </row>
    <row r="837" spans="4:9" x14ac:dyDescent="0.25">
      <c r="D837" s="4"/>
      <c r="E837" s="4"/>
      <c r="F837" s="4"/>
      <c r="G837" s="4"/>
      <c r="H837" s="4"/>
      <c r="I837" s="4"/>
    </row>
    <row r="838" spans="4:9" x14ac:dyDescent="0.25">
      <c r="D838" s="4"/>
      <c r="E838" s="4"/>
      <c r="F838" s="4"/>
      <c r="G838" s="4"/>
      <c r="H838" s="4"/>
      <c r="I838" s="4"/>
    </row>
    <row r="839" spans="4:9" x14ac:dyDescent="0.25">
      <c r="D839" s="4"/>
      <c r="E839" s="4"/>
      <c r="F839" s="4"/>
      <c r="G839" s="4"/>
      <c r="H839" s="4"/>
      <c r="I839" s="4"/>
    </row>
    <row r="840" spans="4:9" x14ac:dyDescent="0.25">
      <c r="D840" s="4"/>
      <c r="E840" s="4"/>
      <c r="F840" s="4"/>
      <c r="G840" s="4"/>
      <c r="H840" s="4"/>
      <c r="I840" s="4"/>
    </row>
    <row r="841" spans="4:9" x14ac:dyDescent="0.25">
      <c r="D841" s="4"/>
      <c r="E841" s="4"/>
      <c r="F841" s="4"/>
      <c r="G841" s="4"/>
      <c r="H841" s="4"/>
      <c r="I841" s="4"/>
    </row>
    <row r="842" spans="4:9" x14ac:dyDescent="0.25">
      <c r="D842" s="4"/>
      <c r="E842" s="4"/>
      <c r="F842" s="4"/>
      <c r="G842" s="4"/>
      <c r="H842" s="4"/>
      <c r="I842" s="4"/>
    </row>
    <row r="843" spans="4:9" x14ac:dyDescent="0.25">
      <c r="D843" s="4"/>
      <c r="E843" s="4"/>
      <c r="F843" s="4"/>
      <c r="G843" s="4"/>
      <c r="H843" s="4"/>
      <c r="I843" s="4"/>
    </row>
  </sheetData>
  <mergeCells count="3">
    <mergeCell ref="E4:F4"/>
    <mergeCell ref="H4:I4"/>
    <mergeCell ref="E1:I1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&amp;L&amp;11A CLIENT&amp;C&amp;"Times New Roman,Bold"&amp;16  </oddHeader>
    <oddFooter>&amp;C&amp;10Page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1"/>
  <dimension ref="A1:J839"/>
  <sheetViews>
    <sheetView topLeftCell="A10" zoomScaleNormal="100" workbookViewId="0">
      <selection activeCell="C32" sqref="C32"/>
    </sheetView>
  </sheetViews>
  <sheetFormatPr baseColWidth="10" defaultColWidth="9" defaultRowHeight="15.75" x14ac:dyDescent="0.25"/>
  <cols>
    <col min="1" max="1" width="4" customWidth="1"/>
    <col min="2" max="2" width="27.125" bestFit="1" customWidth="1"/>
    <col min="3" max="3" width="11.125" bestFit="1" customWidth="1"/>
    <col min="4" max="5" width="8.625" bestFit="1" customWidth="1"/>
    <col min="6" max="6" width="6.75" bestFit="1" customWidth="1"/>
    <col min="7" max="8" width="8.625" bestFit="1" customWidth="1"/>
    <col min="9" max="9" width="4.625" customWidth="1"/>
    <col min="10" max="10" width="9.625" bestFit="1" customWidth="1"/>
    <col min="13" max="13" width="10.5" bestFit="1" customWidth="1"/>
  </cols>
  <sheetData>
    <row r="1" spans="1:10" x14ac:dyDescent="0.25">
      <c r="B1" s="21" t="s">
        <v>34</v>
      </c>
      <c r="D1" s="77"/>
      <c r="E1" s="77"/>
      <c r="F1" s="77"/>
      <c r="G1" s="77"/>
      <c r="H1" s="77"/>
    </row>
    <row r="2" spans="1:10" x14ac:dyDescent="0.25">
      <c r="B2" s="21"/>
    </row>
    <row r="3" spans="1:10" x14ac:dyDescent="0.25">
      <c r="B3" s="30"/>
    </row>
    <row r="4" spans="1:10" x14ac:dyDescent="0.25">
      <c r="A4" s="1"/>
      <c r="B4" s="5"/>
      <c r="C4" s="1"/>
      <c r="D4" s="76" t="str">
        <f>+BS!E4</f>
        <v>This Year</v>
      </c>
      <c r="E4" s="76"/>
      <c r="F4" s="19"/>
      <c r="G4" s="76" t="s">
        <v>71</v>
      </c>
      <c r="H4" s="76"/>
    </row>
    <row r="5" spans="1:10" x14ac:dyDescent="0.25">
      <c r="A5" s="1"/>
      <c r="C5" s="1"/>
      <c r="D5" s="12" t="s">
        <v>55</v>
      </c>
      <c r="E5" s="12" t="s">
        <v>55</v>
      </c>
      <c r="F5" s="27"/>
      <c r="G5" s="12" t="s">
        <v>55</v>
      </c>
      <c r="H5" s="12" t="s">
        <v>55</v>
      </c>
      <c r="I5" s="27"/>
    </row>
    <row r="6" spans="1:10" x14ac:dyDescent="0.25">
      <c r="A6" s="1"/>
      <c r="B6" s="22" t="s">
        <v>13</v>
      </c>
      <c r="C6" s="1"/>
      <c r="D6" s="26"/>
      <c r="E6" s="10"/>
      <c r="F6" s="28"/>
      <c r="G6" s="6"/>
      <c r="H6" s="23"/>
      <c r="I6" s="28"/>
    </row>
    <row r="7" spans="1:10" x14ac:dyDescent="0.25">
      <c r="A7" s="1"/>
      <c r="B7" s="9" t="s">
        <v>52</v>
      </c>
      <c r="C7" s="1"/>
      <c r="D7" s="6">
        <v>125888</v>
      </c>
      <c r="E7" s="10"/>
      <c r="F7" s="28"/>
      <c r="G7" s="6">
        <v>200003</v>
      </c>
      <c r="H7" s="23"/>
      <c r="I7" s="28"/>
      <c r="J7" s="31"/>
    </row>
    <row r="8" spans="1:10" x14ac:dyDescent="0.25">
      <c r="A8" s="1"/>
      <c r="B8" s="9" t="s">
        <v>60</v>
      </c>
      <c r="C8" s="1"/>
      <c r="D8" s="6">
        <v>23696</v>
      </c>
      <c r="E8" s="10"/>
      <c r="F8" s="28"/>
      <c r="G8" s="6">
        <v>26703</v>
      </c>
      <c r="H8" s="23"/>
      <c r="I8" s="28"/>
      <c r="J8" s="31"/>
    </row>
    <row r="9" spans="1:10" x14ac:dyDescent="0.25">
      <c r="A9" s="1"/>
      <c r="B9" s="9" t="s">
        <v>53</v>
      </c>
      <c r="C9" s="1"/>
      <c r="D9" s="6">
        <v>16108</v>
      </c>
      <c r="E9" s="10"/>
      <c r="F9" s="28"/>
      <c r="G9" s="6">
        <v>13932</v>
      </c>
      <c r="H9" s="23"/>
      <c r="I9" s="28"/>
      <c r="J9" s="31"/>
    </row>
    <row r="10" spans="1:10" x14ac:dyDescent="0.25">
      <c r="A10" s="1"/>
      <c r="B10" s="9" t="s">
        <v>35</v>
      </c>
      <c r="C10" s="1"/>
      <c r="D10" s="7">
        <v>3339</v>
      </c>
      <c r="E10" s="23">
        <f>SUM(D7:D10)</f>
        <v>169031</v>
      </c>
      <c r="F10" s="28"/>
      <c r="G10" s="7">
        <v>9738</v>
      </c>
      <c r="H10" s="23">
        <f>SUM(G7:G10)</f>
        <v>250376</v>
      </c>
      <c r="I10" s="28"/>
      <c r="J10" s="6"/>
    </row>
    <row r="11" spans="1:10" x14ac:dyDescent="0.25">
      <c r="A11" s="1"/>
      <c r="B11" s="1"/>
      <c r="C11" s="1"/>
      <c r="D11" s="6"/>
      <c r="E11" s="6"/>
      <c r="F11" s="28"/>
      <c r="G11" s="6">
        <v>250376</v>
      </c>
      <c r="H11" s="23"/>
      <c r="I11" s="28"/>
    </row>
    <row r="12" spans="1:10" x14ac:dyDescent="0.25">
      <c r="A12" s="1"/>
      <c r="B12" s="21" t="s">
        <v>57</v>
      </c>
      <c r="C12" s="1"/>
      <c r="D12" s="6"/>
      <c r="E12" s="6"/>
      <c r="F12" s="28"/>
      <c r="G12" s="6"/>
      <c r="H12" s="23"/>
      <c r="I12" s="28"/>
    </row>
    <row r="13" spans="1:10" x14ac:dyDescent="0.25">
      <c r="A13" s="1"/>
      <c r="B13" s="9" t="s">
        <v>36</v>
      </c>
      <c r="C13" s="1"/>
      <c r="D13" s="6">
        <v>52187</v>
      </c>
      <c r="E13" s="6"/>
      <c r="F13" s="28"/>
      <c r="G13" s="6">
        <v>74463</v>
      </c>
      <c r="H13" s="23"/>
      <c r="I13" s="28"/>
    </row>
    <row r="14" spans="1:10" x14ac:dyDescent="0.25">
      <c r="A14" s="1"/>
      <c r="B14" s="9" t="s">
        <v>15</v>
      </c>
      <c r="C14" s="1"/>
      <c r="D14" s="7">
        <v>11403</v>
      </c>
      <c r="E14" s="24">
        <f>SUM(D13:D14)</f>
        <v>63590</v>
      </c>
      <c r="F14" s="28"/>
      <c r="G14" s="7">
        <v>14602</v>
      </c>
      <c r="H14" s="24">
        <f>SUM(G13:G14)</f>
        <v>89065</v>
      </c>
      <c r="I14" s="28"/>
    </row>
    <row r="15" spans="1:10" x14ac:dyDescent="0.25">
      <c r="A15" s="1"/>
      <c r="B15" s="20" t="s">
        <v>56</v>
      </c>
      <c r="C15" s="34">
        <v>-6668.4999752044678</v>
      </c>
      <c r="D15" s="6">
        <v>-5908.4999942779541</v>
      </c>
      <c r="E15" s="23">
        <v>2237.7999900817872</v>
      </c>
      <c r="F15" s="28"/>
      <c r="G15" s="6"/>
      <c r="H15" s="23">
        <f>+H10-H14</f>
        <v>161311</v>
      </c>
      <c r="I15" s="28"/>
    </row>
    <row r="16" spans="1:10" x14ac:dyDescent="0.25">
      <c r="A16" s="1"/>
      <c r="B16" s="1"/>
      <c r="C16" s="1"/>
      <c r="D16" s="6"/>
      <c r="E16" s="6"/>
      <c r="F16" s="28"/>
      <c r="G16" s="6"/>
      <c r="H16" s="23"/>
      <c r="I16" s="28"/>
    </row>
    <row r="17" spans="1:10" x14ac:dyDescent="0.25">
      <c r="A17" s="1"/>
      <c r="B17" s="21" t="s">
        <v>58</v>
      </c>
      <c r="C17" s="1"/>
      <c r="D17" s="6"/>
      <c r="E17" s="6"/>
      <c r="F17" s="28"/>
      <c r="G17" s="6"/>
      <c r="H17" s="23"/>
      <c r="I17" s="28"/>
    </row>
    <row r="18" spans="1:10" x14ac:dyDescent="0.25">
      <c r="A18" s="1"/>
      <c r="B18" s="9" t="s">
        <v>16</v>
      </c>
      <c r="C18" s="1"/>
      <c r="D18" s="6">
        <v>0</v>
      </c>
      <c r="E18" s="6"/>
      <c r="F18" s="28"/>
      <c r="G18" s="6">
        <v>0</v>
      </c>
      <c r="H18" s="23"/>
      <c r="I18" s="28"/>
    </row>
    <row r="19" spans="1:10" x14ac:dyDescent="0.25">
      <c r="A19" s="1"/>
      <c r="B19" s="9" t="s">
        <v>17</v>
      </c>
      <c r="C19" s="1"/>
      <c r="D19" s="6">
        <v>31131</v>
      </c>
      <c r="E19" s="1"/>
      <c r="F19" s="28"/>
      <c r="G19" s="6">
        <v>38556</v>
      </c>
      <c r="H19" s="23"/>
      <c r="I19" s="28"/>
    </row>
    <row r="20" spans="1:10" x14ac:dyDescent="0.25">
      <c r="A20" s="1"/>
      <c r="B20" s="9" t="s">
        <v>18</v>
      </c>
      <c r="C20" s="1"/>
      <c r="D20" s="6">
        <v>9618</v>
      </c>
      <c r="E20" s="1"/>
      <c r="F20" s="28"/>
      <c r="G20" s="6">
        <v>2857</v>
      </c>
      <c r="H20" s="23"/>
      <c r="I20" s="28"/>
    </row>
    <row r="21" spans="1:10" x14ac:dyDescent="0.25">
      <c r="A21" s="1"/>
      <c r="B21" s="9" t="s">
        <v>19</v>
      </c>
      <c r="C21" s="1"/>
      <c r="D21" s="6">
        <v>7202</v>
      </c>
      <c r="E21" s="1"/>
      <c r="F21" s="28"/>
      <c r="G21" s="6">
        <v>6788</v>
      </c>
      <c r="H21" s="23"/>
      <c r="I21" s="28"/>
    </row>
    <row r="22" spans="1:10" x14ac:dyDescent="0.25">
      <c r="A22" s="1"/>
      <c r="B22" s="9" t="s">
        <v>20</v>
      </c>
      <c r="C22" s="1"/>
      <c r="D22" s="6">
        <v>9504</v>
      </c>
      <c r="E22" s="1"/>
      <c r="F22" s="28"/>
      <c r="G22" s="6">
        <v>7151</v>
      </c>
      <c r="H22" s="23"/>
      <c r="I22" s="28"/>
    </row>
    <row r="23" spans="1:10" x14ac:dyDescent="0.25">
      <c r="A23" s="1"/>
      <c r="B23" s="9" t="s">
        <v>37</v>
      </c>
      <c r="C23" s="1"/>
      <c r="D23" s="6">
        <v>0</v>
      </c>
      <c r="E23" s="1"/>
      <c r="F23" s="28"/>
      <c r="G23" s="6">
        <v>52</v>
      </c>
      <c r="H23" s="23"/>
      <c r="I23" s="28"/>
    </row>
    <row r="24" spans="1:10" x14ac:dyDescent="0.25">
      <c r="A24" s="1"/>
      <c r="B24" s="9" t="s">
        <v>38</v>
      </c>
      <c r="C24" s="1"/>
      <c r="D24" s="6">
        <v>605</v>
      </c>
      <c r="E24" s="1"/>
      <c r="F24" s="28"/>
      <c r="G24" s="6">
        <v>2387</v>
      </c>
      <c r="H24" s="23"/>
      <c r="I24" s="28"/>
    </row>
    <row r="25" spans="1:10" x14ac:dyDescent="0.25">
      <c r="A25" s="1"/>
      <c r="B25" s="9" t="s">
        <v>21</v>
      </c>
      <c r="C25" s="1"/>
      <c r="D25" s="6">
        <v>14862</v>
      </c>
      <c r="E25" s="6"/>
      <c r="F25" s="28"/>
      <c r="G25" s="6">
        <v>10121</v>
      </c>
      <c r="H25" s="23"/>
      <c r="I25" s="28"/>
    </row>
    <row r="26" spans="1:10" x14ac:dyDescent="0.25">
      <c r="A26" s="1"/>
      <c r="B26" s="9" t="s">
        <v>64</v>
      </c>
      <c r="C26" s="1"/>
      <c r="D26" s="6">
        <v>204</v>
      </c>
      <c r="E26" s="6"/>
      <c r="F26" s="28"/>
      <c r="G26" s="6">
        <v>203</v>
      </c>
      <c r="H26" s="23"/>
      <c r="I26" s="28"/>
    </row>
    <row r="27" spans="1:10" x14ac:dyDescent="0.25">
      <c r="A27" s="1"/>
      <c r="B27" s="9" t="s">
        <v>31</v>
      </c>
      <c r="C27" s="1"/>
      <c r="D27" s="7">
        <v>18156</v>
      </c>
      <c r="E27" s="24">
        <f>SUM(D18:D27)</f>
        <v>91282</v>
      </c>
      <c r="F27" s="28"/>
      <c r="G27" s="7">
        <v>16539</v>
      </c>
      <c r="H27" s="24">
        <f>SUM(G18:G27)</f>
        <v>84654</v>
      </c>
      <c r="I27" s="28"/>
    </row>
    <row r="28" spans="1:10" x14ac:dyDescent="0.25">
      <c r="A28" s="1"/>
      <c r="B28" s="1"/>
      <c r="C28" s="1"/>
      <c r="D28" s="6"/>
      <c r="E28" s="6"/>
      <c r="F28" s="28"/>
      <c r="G28" s="6"/>
      <c r="H28" s="23"/>
      <c r="I28" s="28"/>
    </row>
    <row r="29" spans="1:10" ht="16.5" thickBot="1" x14ac:dyDescent="0.3">
      <c r="A29" s="1"/>
      <c r="B29" s="20" t="s">
        <v>67</v>
      </c>
      <c r="C29" s="1"/>
      <c r="D29" s="6"/>
      <c r="E29" s="8">
        <f>+E15-E27</f>
        <v>-89044.200009918219</v>
      </c>
      <c r="F29" s="28"/>
      <c r="G29" s="6"/>
      <c r="H29" s="25">
        <f>+H15-H27</f>
        <v>76657</v>
      </c>
      <c r="I29" s="28"/>
    </row>
    <row r="30" spans="1:10" ht="16.5" thickTop="1" x14ac:dyDescent="0.25">
      <c r="A30" s="1"/>
      <c r="B30" s="1"/>
      <c r="C30" s="1"/>
      <c r="D30" s="6"/>
      <c r="E30" s="6"/>
      <c r="F30" s="6"/>
      <c r="G30" s="6"/>
      <c r="H30" s="23"/>
    </row>
    <row r="31" spans="1:10" x14ac:dyDescent="0.25">
      <c r="A31" s="1"/>
      <c r="B31" s="20" t="s">
        <v>65</v>
      </c>
      <c r="C31" s="1"/>
      <c r="D31" s="6"/>
      <c r="E31" s="6"/>
      <c r="F31" s="6"/>
      <c r="G31" s="6"/>
      <c r="H31" s="23"/>
    </row>
    <row r="32" spans="1:10" x14ac:dyDescent="0.25">
      <c r="A32" s="1"/>
      <c r="B32" s="1" t="s">
        <v>65</v>
      </c>
      <c r="C32" s="1"/>
      <c r="D32" s="6"/>
      <c r="E32" s="6">
        <v>100706</v>
      </c>
      <c r="F32" s="6"/>
      <c r="G32" s="6"/>
      <c r="H32" s="6">
        <v>96986</v>
      </c>
      <c r="J32" s="32"/>
    </row>
    <row r="33" spans="1:10" x14ac:dyDescent="0.25">
      <c r="A33" s="1"/>
      <c r="B33" s="1" t="s">
        <v>66</v>
      </c>
      <c r="C33" s="1"/>
      <c r="D33" s="6"/>
      <c r="E33" s="6">
        <v>-12550</v>
      </c>
      <c r="F33" s="6"/>
      <c r="G33" s="6"/>
      <c r="H33" s="6">
        <v>-8937</v>
      </c>
      <c r="J33" s="33"/>
    </row>
    <row r="34" spans="1:10" x14ac:dyDescent="0.25">
      <c r="A34" s="1"/>
      <c r="B34" s="20" t="s">
        <v>69</v>
      </c>
      <c r="C34" s="1"/>
      <c r="D34" s="6"/>
      <c r="E34" s="13">
        <f>SUM(E32:E33)</f>
        <v>88156</v>
      </c>
      <c r="F34" s="6"/>
      <c r="G34" s="6"/>
      <c r="H34" s="13">
        <f>SUM(H32:H33)</f>
        <v>88049</v>
      </c>
    </row>
    <row r="35" spans="1:10" x14ac:dyDescent="0.25">
      <c r="A35" s="1"/>
      <c r="B35" s="1"/>
      <c r="C35" s="1"/>
      <c r="D35" s="6"/>
      <c r="E35" s="6"/>
      <c r="F35" s="6"/>
      <c r="G35" s="2"/>
      <c r="H35" s="6"/>
    </row>
    <row r="36" spans="1:10" ht="16.5" thickBot="1" x14ac:dyDescent="0.3">
      <c r="A36" s="1"/>
      <c r="B36" s="20" t="s">
        <v>68</v>
      </c>
      <c r="C36" s="1"/>
      <c r="D36" s="6"/>
      <c r="E36" s="8">
        <f>+E29+E34</f>
        <v>-888.20000991821871</v>
      </c>
      <c r="F36" s="6"/>
      <c r="G36" s="2"/>
      <c r="H36" s="8">
        <f>+H29+H34</f>
        <v>164706</v>
      </c>
    </row>
    <row r="37" spans="1:10" ht="16.5" thickTop="1" x14ac:dyDescent="0.25">
      <c r="A37" s="1"/>
      <c r="B37" s="1"/>
      <c r="C37" s="1"/>
      <c r="D37" s="6"/>
      <c r="E37" s="6"/>
      <c r="F37" s="6"/>
      <c r="G37" s="2"/>
      <c r="H37" s="1"/>
    </row>
    <row r="38" spans="1:10" x14ac:dyDescent="0.25">
      <c r="A38" s="1"/>
      <c r="B38" s="1"/>
      <c r="C38" s="1"/>
      <c r="D38" s="6"/>
      <c r="E38" s="6"/>
      <c r="F38" s="6"/>
      <c r="G38" s="2"/>
      <c r="H38" s="1"/>
    </row>
    <row r="39" spans="1:10" x14ac:dyDescent="0.25">
      <c r="A39" s="1"/>
      <c r="B39" s="1"/>
      <c r="C39" s="1"/>
      <c r="D39" s="6"/>
      <c r="E39" s="2"/>
      <c r="F39" s="2"/>
      <c r="G39" s="2"/>
      <c r="H39" s="1"/>
    </row>
    <row r="40" spans="1:10" x14ac:dyDescent="0.25">
      <c r="A40" s="1"/>
      <c r="B40" s="1"/>
      <c r="C40" s="1"/>
      <c r="D40" s="2"/>
      <c r="E40" s="2"/>
      <c r="F40" s="2"/>
      <c r="G40" s="2"/>
      <c r="H40" s="1"/>
    </row>
    <row r="41" spans="1:10" x14ac:dyDescent="0.25">
      <c r="A41" s="1"/>
      <c r="B41" s="1"/>
      <c r="C41" s="1"/>
      <c r="D41" s="2"/>
      <c r="E41" s="2"/>
      <c r="F41" s="2"/>
      <c r="G41" s="2"/>
      <c r="H41" s="1"/>
    </row>
    <row r="42" spans="1:10" x14ac:dyDescent="0.25">
      <c r="A42" s="1"/>
      <c r="B42" s="1"/>
      <c r="C42" s="1"/>
      <c r="D42" s="2"/>
      <c r="E42" s="2"/>
      <c r="F42" s="2"/>
      <c r="G42" s="2"/>
      <c r="H42" s="1"/>
    </row>
    <row r="43" spans="1:10" x14ac:dyDescent="0.25">
      <c r="A43" s="1"/>
      <c r="B43" s="1"/>
      <c r="C43" s="1"/>
      <c r="D43" s="2"/>
      <c r="E43" s="2"/>
      <c r="F43" s="2"/>
      <c r="G43" s="2"/>
      <c r="H43" s="1"/>
    </row>
    <row r="44" spans="1:10" x14ac:dyDescent="0.25">
      <c r="A44" s="1"/>
      <c r="B44" s="1"/>
      <c r="C44" s="1"/>
      <c r="D44" s="2"/>
      <c r="E44" s="2"/>
      <c r="F44" s="2"/>
      <c r="G44" s="2"/>
      <c r="H44" s="1"/>
    </row>
    <row r="45" spans="1:10" x14ac:dyDescent="0.25">
      <c r="A45" s="1"/>
      <c r="B45" s="1"/>
      <c r="C45" s="1"/>
      <c r="D45" s="3"/>
      <c r="E45" s="3"/>
      <c r="F45" s="3"/>
      <c r="G45" s="3"/>
      <c r="H45" s="1"/>
    </row>
    <row r="46" spans="1:10" x14ac:dyDescent="0.25">
      <c r="A46" s="1"/>
      <c r="B46" s="1"/>
      <c r="C46" s="1"/>
      <c r="D46" s="3"/>
      <c r="E46" s="3"/>
      <c r="F46" s="3"/>
      <c r="G46" s="3"/>
      <c r="H46" s="1"/>
    </row>
    <row r="47" spans="1:10" x14ac:dyDescent="0.25">
      <c r="A47" s="1"/>
      <c r="B47" s="1"/>
      <c r="C47" s="1"/>
      <c r="D47" s="3"/>
      <c r="E47" s="3"/>
      <c r="F47" s="3"/>
      <c r="G47" s="3"/>
      <c r="H47" s="1"/>
    </row>
    <row r="48" spans="1:10" x14ac:dyDescent="0.25">
      <c r="A48" s="1"/>
      <c r="B48" s="1"/>
      <c r="C48" s="1"/>
      <c r="D48" s="3"/>
      <c r="E48" s="3"/>
      <c r="F48" s="3"/>
      <c r="G48" s="3"/>
      <c r="H48" s="1"/>
    </row>
    <row r="49" spans="1:8" x14ac:dyDescent="0.25">
      <c r="A49" s="1"/>
      <c r="B49" s="1"/>
      <c r="C49" s="1"/>
      <c r="D49" s="3"/>
      <c r="E49" s="3"/>
      <c r="F49" s="3"/>
      <c r="G49" s="3"/>
      <c r="H49" s="1"/>
    </row>
    <row r="50" spans="1:8" x14ac:dyDescent="0.25">
      <c r="A50" s="1"/>
      <c r="B50" s="1"/>
      <c r="C50" s="1"/>
      <c r="D50" s="3"/>
      <c r="E50" s="3"/>
      <c r="F50" s="3"/>
      <c r="G50" s="3"/>
      <c r="H50" s="1"/>
    </row>
    <row r="51" spans="1:8" x14ac:dyDescent="0.25">
      <c r="A51" s="1"/>
      <c r="B51" s="1"/>
      <c r="C51" s="1"/>
      <c r="D51" s="3"/>
      <c r="E51" s="3"/>
      <c r="F51" s="3"/>
      <c r="G51" s="3"/>
      <c r="H51" s="1"/>
    </row>
    <row r="52" spans="1:8" x14ac:dyDescent="0.25">
      <c r="A52" s="1"/>
      <c r="B52" s="1"/>
      <c r="C52" s="1"/>
      <c r="D52" s="3"/>
      <c r="E52" s="3"/>
      <c r="F52" s="3"/>
      <c r="G52" s="3"/>
      <c r="H52" s="1"/>
    </row>
    <row r="53" spans="1:8" x14ac:dyDescent="0.25">
      <c r="A53" s="1"/>
      <c r="B53" s="1"/>
      <c r="C53" s="1"/>
      <c r="D53" s="3"/>
      <c r="E53" s="3"/>
      <c r="F53" s="3"/>
      <c r="G53" s="3"/>
      <c r="H53" s="1"/>
    </row>
    <row r="54" spans="1:8" x14ac:dyDescent="0.25">
      <c r="A54" s="1"/>
      <c r="B54" s="1"/>
      <c r="C54" s="1"/>
      <c r="D54" s="3"/>
      <c r="E54" s="3"/>
      <c r="F54" s="3"/>
      <c r="G54" s="3"/>
      <c r="H54" s="1"/>
    </row>
    <row r="55" spans="1:8" x14ac:dyDescent="0.25">
      <c r="A55" s="1"/>
      <c r="B55" s="1"/>
      <c r="C55" s="1"/>
      <c r="D55" s="3"/>
      <c r="E55" s="3"/>
      <c r="F55" s="3"/>
      <c r="G55" s="3"/>
      <c r="H55" s="1"/>
    </row>
    <row r="56" spans="1:8" x14ac:dyDescent="0.25">
      <c r="A56" s="1"/>
      <c r="B56" s="1"/>
      <c r="C56" s="1"/>
      <c r="D56" s="3"/>
      <c r="E56" s="3"/>
      <c r="F56" s="3"/>
      <c r="G56" s="3"/>
      <c r="H56" s="1"/>
    </row>
    <row r="57" spans="1:8" x14ac:dyDescent="0.25">
      <c r="A57" s="1"/>
      <c r="B57" s="1"/>
      <c r="C57" s="1"/>
      <c r="D57" s="3"/>
      <c r="E57" s="3"/>
      <c r="F57" s="3"/>
      <c r="G57" s="3"/>
      <c r="H57" s="1"/>
    </row>
    <row r="58" spans="1:8" x14ac:dyDescent="0.25">
      <c r="A58" s="1"/>
      <c r="B58" s="1"/>
      <c r="C58" s="1"/>
      <c r="D58" s="3"/>
      <c r="E58" s="3"/>
      <c r="F58" s="3"/>
      <c r="G58" s="3"/>
      <c r="H58" s="1"/>
    </row>
    <row r="59" spans="1:8" x14ac:dyDescent="0.25">
      <c r="A59" s="1"/>
      <c r="B59" s="1"/>
      <c r="C59" s="1"/>
      <c r="D59" s="3"/>
      <c r="E59" s="3"/>
      <c r="F59" s="3"/>
      <c r="G59" s="3"/>
      <c r="H59" s="1"/>
    </row>
    <row r="60" spans="1:8" x14ac:dyDescent="0.25">
      <c r="A60" s="1"/>
      <c r="B60" s="1"/>
      <c r="C60" s="1"/>
      <c r="D60" s="3"/>
      <c r="E60" s="3"/>
      <c r="F60" s="3"/>
      <c r="G60" s="3"/>
      <c r="H60" s="1"/>
    </row>
    <row r="61" spans="1:8" x14ac:dyDescent="0.25">
      <c r="A61" s="1"/>
      <c r="B61" s="1"/>
      <c r="C61" s="1"/>
      <c r="D61" s="3"/>
      <c r="E61" s="3"/>
      <c r="F61" s="3"/>
      <c r="G61" s="3"/>
      <c r="H61" s="1"/>
    </row>
    <row r="62" spans="1:8" x14ac:dyDescent="0.25">
      <c r="A62" s="1"/>
      <c r="B62" s="1"/>
      <c r="C62" s="1"/>
      <c r="D62" s="3"/>
      <c r="E62" s="3"/>
      <c r="F62" s="3"/>
      <c r="G62" s="3"/>
      <c r="H62" s="1"/>
    </row>
    <row r="63" spans="1:8" x14ac:dyDescent="0.25">
      <c r="A63" s="1"/>
      <c r="B63" s="1"/>
      <c r="C63" s="1"/>
      <c r="D63" s="3"/>
      <c r="E63" s="3"/>
      <c r="F63" s="3"/>
      <c r="G63" s="3"/>
      <c r="H63" s="1"/>
    </row>
    <row r="64" spans="1:8" x14ac:dyDescent="0.25">
      <c r="A64" s="1"/>
      <c r="B64" s="1"/>
      <c r="C64" s="1"/>
      <c r="D64" s="3"/>
      <c r="E64" s="3"/>
      <c r="F64" s="3"/>
      <c r="G64" s="3"/>
      <c r="H64" s="1"/>
    </row>
    <row r="65" spans="1:8" x14ac:dyDescent="0.25">
      <c r="A65" s="1"/>
      <c r="B65" s="1"/>
      <c r="C65" s="1"/>
      <c r="D65" s="3"/>
      <c r="E65" s="3"/>
      <c r="F65" s="3"/>
      <c r="G65" s="3"/>
      <c r="H65" s="1"/>
    </row>
    <row r="66" spans="1:8" x14ac:dyDescent="0.25">
      <c r="A66" s="1"/>
      <c r="B66" s="1"/>
      <c r="C66" s="1"/>
      <c r="D66" s="3"/>
      <c r="E66" s="3"/>
      <c r="F66" s="3"/>
      <c r="G66" s="3"/>
      <c r="H66" s="1"/>
    </row>
    <row r="67" spans="1:8" x14ac:dyDescent="0.25">
      <c r="A67" s="1"/>
      <c r="B67" s="1"/>
      <c r="C67" s="1"/>
      <c r="D67" s="3"/>
      <c r="E67" s="3"/>
      <c r="F67" s="3"/>
      <c r="G67" s="3"/>
      <c r="H67" s="1"/>
    </row>
    <row r="68" spans="1:8" x14ac:dyDescent="0.25">
      <c r="A68" s="1"/>
      <c r="B68" s="1"/>
      <c r="C68" s="1"/>
      <c r="D68" s="3"/>
      <c r="E68" s="3"/>
      <c r="F68" s="3"/>
      <c r="G68" s="3"/>
      <c r="H68" s="1"/>
    </row>
    <row r="69" spans="1:8" x14ac:dyDescent="0.25">
      <c r="A69" s="1"/>
      <c r="B69" s="1"/>
      <c r="C69" s="1"/>
      <c r="D69" s="3"/>
      <c r="E69" s="3"/>
      <c r="F69" s="3"/>
      <c r="G69" s="3"/>
      <c r="H69" s="1"/>
    </row>
    <row r="70" spans="1:8" x14ac:dyDescent="0.25">
      <c r="A70" s="1"/>
      <c r="B70" s="1"/>
      <c r="C70" s="1"/>
      <c r="D70" s="3"/>
      <c r="E70" s="3"/>
      <c r="F70" s="3"/>
      <c r="G70" s="3"/>
      <c r="H70" s="1"/>
    </row>
    <row r="71" spans="1:8" x14ac:dyDescent="0.25">
      <c r="A71" s="1"/>
      <c r="B71" s="1"/>
      <c r="C71" s="1"/>
      <c r="D71" s="3"/>
      <c r="E71" s="3"/>
      <c r="F71" s="3"/>
      <c r="G71" s="3"/>
      <c r="H71" s="1"/>
    </row>
    <row r="72" spans="1:8" x14ac:dyDescent="0.25">
      <c r="A72" s="1"/>
      <c r="B72" s="1"/>
      <c r="C72" s="1"/>
      <c r="D72" s="3"/>
      <c r="E72" s="3"/>
      <c r="F72" s="3"/>
      <c r="G72" s="3"/>
      <c r="H72" s="1"/>
    </row>
    <row r="73" spans="1:8" x14ac:dyDescent="0.25">
      <c r="A73" s="1"/>
      <c r="B73" s="1"/>
      <c r="C73" s="1"/>
      <c r="D73" s="3"/>
      <c r="E73" s="3"/>
      <c r="F73" s="3"/>
      <c r="G73" s="3"/>
      <c r="H73" s="1"/>
    </row>
    <row r="74" spans="1:8" x14ac:dyDescent="0.25">
      <c r="A74" s="1"/>
      <c r="B74" s="1"/>
      <c r="C74" s="1"/>
      <c r="D74" s="3"/>
      <c r="E74" s="3"/>
      <c r="F74" s="3"/>
      <c r="G74" s="3"/>
      <c r="H74" s="1"/>
    </row>
    <row r="75" spans="1:8" x14ac:dyDescent="0.25">
      <c r="A75" s="1"/>
      <c r="B75" s="1"/>
      <c r="C75" s="1"/>
      <c r="D75" s="3"/>
      <c r="E75" s="3"/>
      <c r="F75" s="3"/>
      <c r="G75" s="3"/>
      <c r="H75" s="1"/>
    </row>
    <row r="76" spans="1:8" x14ac:dyDescent="0.25">
      <c r="A76" s="1"/>
      <c r="B76" s="1"/>
      <c r="C76" s="1"/>
      <c r="D76" s="3"/>
      <c r="E76" s="3"/>
      <c r="F76" s="3"/>
      <c r="G76" s="3"/>
      <c r="H76" s="1"/>
    </row>
    <row r="77" spans="1:8" x14ac:dyDescent="0.25">
      <c r="A77" s="1"/>
      <c r="B77" s="1"/>
      <c r="C77" s="1"/>
      <c r="D77" s="3"/>
      <c r="E77" s="3"/>
      <c r="F77" s="3"/>
      <c r="G77" s="3"/>
      <c r="H77" s="1"/>
    </row>
    <row r="78" spans="1:8" x14ac:dyDescent="0.25">
      <c r="A78" s="1"/>
      <c r="B78" s="1"/>
      <c r="C78" s="1"/>
      <c r="D78" s="3"/>
      <c r="E78" s="3"/>
      <c r="F78" s="3"/>
      <c r="G78" s="3"/>
      <c r="H78" s="1"/>
    </row>
    <row r="79" spans="1:8" x14ac:dyDescent="0.25">
      <c r="A79" s="1"/>
      <c r="B79" s="1"/>
      <c r="C79" s="1"/>
      <c r="D79" s="3"/>
      <c r="E79" s="3"/>
      <c r="F79" s="3"/>
      <c r="G79" s="3"/>
      <c r="H79" s="1"/>
    </row>
    <row r="80" spans="1:8" x14ac:dyDescent="0.25">
      <c r="A80" s="1"/>
      <c r="B80" s="1"/>
      <c r="C80" s="1"/>
      <c r="D80" s="3"/>
      <c r="E80" s="3"/>
      <c r="F80" s="3"/>
      <c r="G80" s="3"/>
      <c r="H80" s="1"/>
    </row>
    <row r="81" spans="1:8" x14ac:dyDescent="0.25">
      <c r="A81" s="1"/>
      <c r="B81" s="1"/>
      <c r="C81" s="1"/>
      <c r="D81" s="3"/>
      <c r="E81" s="3"/>
      <c r="F81" s="3"/>
      <c r="G81" s="3"/>
      <c r="H81" s="1"/>
    </row>
    <row r="82" spans="1:8" x14ac:dyDescent="0.25">
      <c r="A82" s="1"/>
      <c r="B82" s="1"/>
      <c r="C82" s="1"/>
      <c r="D82" s="3"/>
      <c r="E82" s="3"/>
      <c r="F82" s="3"/>
      <c r="G82" s="3"/>
      <c r="H82" s="1"/>
    </row>
    <row r="83" spans="1:8" x14ac:dyDescent="0.25">
      <c r="A83" s="1"/>
      <c r="B83" s="1"/>
      <c r="C83" s="1"/>
      <c r="D83" s="3"/>
      <c r="E83" s="3"/>
      <c r="F83" s="3"/>
      <c r="G83" s="3"/>
      <c r="H83" s="1"/>
    </row>
    <row r="84" spans="1:8" x14ac:dyDescent="0.25">
      <c r="A84" s="1"/>
      <c r="B84" s="1"/>
      <c r="C84" s="1"/>
      <c r="D84" s="3"/>
      <c r="E84" s="3"/>
      <c r="F84" s="3"/>
      <c r="G84" s="3"/>
      <c r="H84" s="1"/>
    </row>
    <row r="85" spans="1:8" x14ac:dyDescent="0.25">
      <c r="A85" s="1"/>
      <c r="B85" s="1"/>
      <c r="C85" s="1"/>
      <c r="D85" s="3"/>
      <c r="E85" s="3"/>
      <c r="F85" s="3"/>
      <c r="G85" s="3"/>
      <c r="H85" s="1"/>
    </row>
    <row r="86" spans="1:8" x14ac:dyDescent="0.25">
      <c r="A86" s="1"/>
      <c r="B86" s="1"/>
      <c r="C86" s="1"/>
      <c r="D86" s="3"/>
      <c r="E86" s="3"/>
      <c r="F86" s="3"/>
      <c r="G86" s="3"/>
      <c r="H86" s="1"/>
    </row>
    <row r="87" spans="1:8" x14ac:dyDescent="0.25">
      <c r="A87" s="1"/>
      <c r="B87" s="1"/>
      <c r="C87" s="1"/>
      <c r="D87" s="3"/>
      <c r="E87" s="3"/>
      <c r="F87" s="3"/>
      <c r="G87" s="3"/>
      <c r="H87" s="1"/>
    </row>
    <row r="88" spans="1:8" x14ac:dyDescent="0.25">
      <c r="A88" s="1"/>
      <c r="B88" s="1"/>
      <c r="C88" s="1"/>
      <c r="D88" s="3"/>
      <c r="E88" s="3"/>
      <c r="F88" s="3"/>
      <c r="G88" s="3"/>
      <c r="H88" s="1"/>
    </row>
    <row r="89" spans="1:8" x14ac:dyDescent="0.25">
      <c r="A89" s="1"/>
      <c r="B89" s="1"/>
      <c r="C89" s="1"/>
      <c r="D89" s="3"/>
      <c r="E89" s="3"/>
      <c r="F89" s="3"/>
      <c r="G89" s="3"/>
      <c r="H89" s="1"/>
    </row>
    <row r="90" spans="1:8" x14ac:dyDescent="0.25">
      <c r="A90" s="1"/>
      <c r="B90" s="1"/>
      <c r="C90" s="1"/>
      <c r="D90" s="3"/>
      <c r="E90" s="3"/>
      <c r="F90" s="3"/>
      <c r="G90" s="3"/>
      <c r="H90" s="1"/>
    </row>
    <row r="91" spans="1:8" x14ac:dyDescent="0.25">
      <c r="A91" s="1"/>
      <c r="B91" s="1"/>
      <c r="C91" s="1"/>
      <c r="D91" s="3"/>
      <c r="E91" s="3"/>
      <c r="F91" s="3"/>
      <c r="G91" s="3"/>
      <c r="H91" s="1"/>
    </row>
    <row r="92" spans="1:8" x14ac:dyDescent="0.25">
      <c r="A92" s="1"/>
      <c r="B92" s="1"/>
      <c r="C92" s="1"/>
      <c r="D92" s="3"/>
      <c r="E92" s="3"/>
      <c r="F92" s="3"/>
      <c r="G92" s="3"/>
      <c r="H92" s="1"/>
    </row>
    <row r="93" spans="1:8" x14ac:dyDescent="0.25">
      <c r="A93" s="1"/>
      <c r="B93" s="1"/>
      <c r="C93" s="1"/>
      <c r="D93" s="3"/>
      <c r="E93" s="3"/>
      <c r="F93" s="3"/>
      <c r="G93" s="3"/>
      <c r="H93" s="1"/>
    </row>
    <row r="94" spans="1:8" x14ac:dyDescent="0.25">
      <c r="A94" s="1"/>
      <c r="B94" s="1"/>
      <c r="C94" s="1"/>
      <c r="D94" s="3"/>
      <c r="E94" s="3"/>
      <c r="F94" s="3"/>
      <c r="G94" s="3"/>
      <c r="H94" s="1"/>
    </row>
    <row r="95" spans="1:8" x14ac:dyDescent="0.25">
      <c r="A95" s="1"/>
      <c r="B95" s="1"/>
      <c r="C95" s="1"/>
      <c r="D95" s="3"/>
      <c r="E95" s="3"/>
      <c r="F95" s="3"/>
      <c r="G95" s="3"/>
      <c r="H95" s="1"/>
    </row>
    <row r="96" spans="1:8" x14ac:dyDescent="0.25">
      <c r="A96" s="1"/>
      <c r="B96" s="1"/>
      <c r="C96" s="1"/>
      <c r="D96" s="3"/>
      <c r="E96" s="3"/>
      <c r="F96" s="3"/>
      <c r="G96" s="3"/>
      <c r="H96" s="1"/>
    </row>
    <row r="97" spans="1:8" x14ac:dyDescent="0.25">
      <c r="A97" s="1"/>
      <c r="B97" s="1"/>
      <c r="C97" s="1"/>
      <c r="D97" s="3"/>
      <c r="E97" s="3"/>
      <c r="F97" s="3"/>
      <c r="G97" s="3"/>
      <c r="H97" s="1"/>
    </row>
    <row r="98" spans="1:8" x14ac:dyDescent="0.25">
      <c r="A98" s="1"/>
      <c r="B98" s="1"/>
      <c r="C98" s="1"/>
      <c r="D98" s="3"/>
      <c r="E98" s="3"/>
      <c r="F98" s="3"/>
      <c r="G98" s="3"/>
      <c r="H98" s="1"/>
    </row>
    <row r="99" spans="1:8" x14ac:dyDescent="0.25">
      <c r="A99" s="1"/>
      <c r="B99" s="1"/>
      <c r="C99" s="1"/>
      <c r="D99" s="3"/>
      <c r="E99" s="3"/>
      <c r="F99" s="3"/>
      <c r="G99" s="3"/>
      <c r="H99" s="1"/>
    </row>
    <row r="100" spans="1:8" x14ac:dyDescent="0.25">
      <c r="A100" s="1"/>
      <c r="B100" s="1"/>
      <c r="C100" s="1"/>
      <c r="D100" s="3"/>
      <c r="E100" s="3"/>
      <c r="F100" s="3"/>
      <c r="G100" s="3"/>
      <c r="H100" s="1"/>
    </row>
    <row r="101" spans="1:8" x14ac:dyDescent="0.25">
      <c r="A101" s="1"/>
      <c r="B101" s="1"/>
      <c r="C101" s="1"/>
      <c r="D101" s="3"/>
      <c r="E101" s="3"/>
      <c r="F101" s="3"/>
      <c r="G101" s="3"/>
      <c r="H101" s="1"/>
    </row>
    <row r="102" spans="1:8" x14ac:dyDescent="0.25">
      <c r="A102" s="1"/>
      <c r="B102" s="1"/>
      <c r="C102" s="1"/>
      <c r="D102" s="3"/>
      <c r="E102" s="3"/>
      <c r="F102" s="3"/>
      <c r="G102" s="3"/>
      <c r="H102" s="1"/>
    </row>
    <row r="103" spans="1:8" x14ac:dyDescent="0.25">
      <c r="A103" s="1"/>
      <c r="B103" s="1"/>
      <c r="C103" s="1"/>
      <c r="D103" s="3"/>
      <c r="E103" s="3"/>
      <c r="F103" s="3"/>
      <c r="G103" s="3"/>
      <c r="H103" s="1"/>
    </row>
    <row r="104" spans="1:8" x14ac:dyDescent="0.25">
      <c r="A104" s="1"/>
      <c r="B104" s="1"/>
      <c r="C104" s="1"/>
      <c r="D104" s="3"/>
      <c r="E104" s="3"/>
      <c r="F104" s="3"/>
      <c r="G104" s="3"/>
      <c r="H104" s="1"/>
    </row>
    <row r="105" spans="1:8" x14ac:dyDescent="0.25">
      <c r="A105" s="1"/>
      <c r="B105" s="1"/>
      <c r="C105" s="1"/>
      <c r="D105" s="3"/>
      <c r="E105" s="3"/>
      <c r="F105" s="3"/>
      <c r="G105" s="3"/>
      <c r="H105" s="1"/>
    </row>
    <row r="106" spans="1:8" x14ac:dyDescent="0.25">
      <c r="A106" s="1"/>
      <c r="B106" s="1"/>
      <c r="C106" s="1"/>
      <c r="D106" s="3"/>
      <c r="E106" s="3"/>
      <c r="F106" s="3"/>
      <c r="G106" s="3"/>
      <c r="H106" s="1"/>
    </row>
    <row r="107" spans="1:8" x14ac:dyDescent="0.25">
      <c r="A107" s="1"/>
      <c r="B107" s="1"/>
      <c r="C107" s="1"/>
      <c r="D107" s="3"/>
      <c r="E107" s="3"/>
      <c r="F107" s="3"/>
      <c r="G107" s="3"/>
      <c r="H107" s="1"/>
    </row>
    <row r="108" spans="1:8" x14ac:dyDescent="0.25">
      <c r="A108" s="1"/>
      <c r="B108" s="1"/>
      <c r="C108" s="1"/>
      <c r="D108" s="3"/>
      <c r="E108" s="3"/>
      <c r="F108" s="3"/>
      <c r="G108" s="3"/>
      <c r="H108" s="1"/>
    </row>
    <row r="109" spans="1:8" x14ac:dyDescent="0.25">
      <c r="A109" s="1"/>
      <c r="B109" s="1"/>
      <c r="C109" s="1"/>
      <c r="D109" s="3"/>
      <c r="E109" s="3"/>
      <c r="F109" s="3"/>
      <c r="G109" s="3"/>
      <c r="H109" s="1"/>
    </row>
    <row r="110" spans="1:8" x14ac:dyDescent="0.25">
      <c r="A110" s="1"/>
      <c r="B110" s="1"/>
      <c r="C110" s="1"/>
      <c r="D110" s="3"/>
      <c r="E110" s="3"/>
      <c r="F110" s="3"/>
      <c r="G110" s="3"/>
      <c r="H110" s="1"/>
    </row>
    <row r="111" spans="1:8" x14ac:dyDescent="0.25">
      <c r="A111" s="1"/>
      <c r="B111" s="1"/>
      <c r="C111" s="1"/>
      <c r="D111" s="3"/>
      <c r="E111" s="3"/>
      <c r="F111" s="3"/>
      <c r="G111" s="3"/>
      <c r="H111" s="1"/>
    </row>
    <row r="112" spans="1:8" x14ac:dyDescent="0.25">
      <c r="A112" s="1"/>
      <c r="B112" s="1"/>
      <c r="C112" s="1"/>
      <c r="D112" s="3"/>
      <c r="E112" s="3"/>
      <c r="F112" s="3"/>
      <c r="G112" s="3"/>
      <c r="H112" s="1"/>
    </row>
    <row r="113" spans="1:8" x14ac:dyDescent="0.25">
      <c r="A113" s="1"/>
      <c r="B113" s="1"/>
      <c r="C113" s="1"/>
      <c r="D113" s="3"/>
      <c r="E113" s="3"/>
      <c r="F113" s="3"/>
      <c r="G113" s="3"/>
      <c r="H113" s="1"/>
    </row>
    <row r="114" spans="1:8" x14ac:dyDescent="0.25">
      <c r="A114" s="1"/>
      <c r="B114" s="1"/>
      <c r="C114" s="1"/>
      <c r="D114" s="3"/>
      <c r="E114" s="3"/>
      <c r="F114" s="3"/>
      <c r="G114" s="3"/>
      <c r="H114" s="1"/>
    </row>
    <row r="115" spans="1:8" x14ac:dyDescent="0.25">
      <c r="A115" s="1"/>
      <c r="B115" s="1"/>
      <c r="C115" s="1"/>
      <c r="D115" s="3"/>
      <c r="E115" s="3"/>
      <c r="F115" s="3"/>
      <c r="G115" s="3"/>
      <c r="H115" s="1"/>
    </row>
    <row r="116" spans="1:8" x14ac:dyDescent="0.25">
      <c r="A116" s="1"/>
      <c r="B116" s="1"/>
      <c r="C116" s="1"/>
      <c r="D116" s="3"/>
      <c r="E116" s="3"/>
      <c r="F116" s="3"/>
      <c r="G116" s="3"/>
      <c r="H116" s="1"/>
    </row>
    <row r="117" spans="1:8" x14ac:dyDescent="0.25">
      <c r="A117" s="1"/>
      <c r="B117" s="1"/>
      <c r="C117" s="1"/>
      <c r="D117" s="3"/>
      <c r="E117" s="3"/>
      <c r="F117" s="3"/>
      <c r="G117" s="3"/>
      <c r="H117" s="1"/>
    </row>
    <row r="118" spans="1:8" x14ac:dyDescent="0.25">
      <c r="A118" s="1"/>
      <c r="B118" s="1"/>
      <c r="C118" s="1"/>
      <c r="D118" s="3"/>
      <c r="E118" s="3"/>
      <c r="F118" s="3"/>
      <c r="G118" s="3"/>
      <c r="H118" s="1"/>
    </row>
    <row r="119" spans="1:8" x14ac:dyDescent="0.25">
      <c r="A119" s="1"/>
      <c r="B119" s="1"/>
      <c r="C119" s="1"/>
      <c r="D119" s="3"/>
      <c r="E119" s="3"/>
      <c r="F119" s="3"/>
      <c r="G119" s="3"/>
      <c r="H119" s="1"/>
    </row>
    <row r="120" spans="1:8" x14ac:dyDescent="0.25">
      <c r="A120" s="1"/>
      <c r="B120" s="1"/>
      <c r="C120" s="1"/>
      <c r="D120" s="3"/>
      <c r="E120" s="3"/>
      <c r="F120" s="3"/>
      <c r="G120" s="3"/>
      <c r="H120" s="1"/>
    </row>
    <row r="121" spans="1:8" x14ac:dyDescent="0.25">
      <c r="A121" s="1"/>
      <c r="B121" s="1"/>
      <c r="C121" s="1"/>
      <c r="D121" s="3"/>
      <c r="E121" s="3"/>
      <c r="F121" s="3"/>
      <c r="G121" s="3"/>
      <c r="H121" s="1"/>
    </row>
    <row r="122" spans="1:8" x14ac:dyDescent="0.25">
      <c r="A122" s="1"/>
      <c r="B122" s="1"/>
      <c r="C122" s="1"/>
      <c r="D122" s="3"/>
      <c r="E122" s="3"/>
      <c r="F122" s="3"/>
      <c r="G122" s="3"/>
      <c r="H122" s="1"/>
    </row>
    <row r="123" spans="1:8" x14ac:dyDescent="0.25">
      <c r="A123" s="1"/>
      <c r="B123" s="1"/>
      <c r="C123" s="1"/>
      <c r="D123" s="3"/>
      <c r="E123" s="3"/>
      <c r="F123" s="3"/>
      <c r="G123" s="3"/>
      <c r="H123" s="1"/>
    </row>
    <row r="124" spans="1:8" x14ac:dyDescent="0.25">
      <c r="A124" s="1"/>
      <c r="B124" s="1"/>
      <c r="C124" s="1"/>
      <c r="D124" s="3"/>
      <c r="E124" s="3"/>
      <c r="F124" s="3"/>
      <c r="G124" s="3"/>
      <c r="H124" s="1"/>
    </row>
    <row r="125" spans="1:8" x14ac:dyDescent="0.25">
      <c r="A125" s="1"/>
      <c r="B125" s="1"/>
      <c r="C125" s="1"/>
      <c r="D125" s="3"/>
      <c r="E125" s="3"/>
      <c r="F125" s="3"/>
      <c r="G125" s="3"/>
      <c r="H125" s="1"/>
    </row>
    <row r="126" spans="1:8" x14ac:dyDescent="0.25">
      <c r="A126" s="1"/>
      <c r="B126" s="1"/>
      <c r="C126" s="1"/>
      <c r="D126" s="3"/>
      <c r="E126" s="3"/>
      <c r="F126" s="3"/>
      <c r="G126" s="3"/>
      <c r="H126" s="1"/>
    </row>
    <row r="127" spans="1:8" x14ac:dyDescent="0.25">
      <c r="A127" s="1"/>
      <c r="B127" s="1"/>
      <c r="C127" s="1"/>
      <c r="D127" s="3"/>
      <c r="E127" s="3"/>
      <c r="F127" s="3"/>
      <c r="G127" s="3"/>
      <c r="H127" s="1"/>
    </row>
    <row r="128" spans="1:8" x14ac:dyDescent="0.25">
      <c r="A128" s="1"/>
      <c r="B128" s="1"/>
      <c r="C128" s="1"/>
      <c r="D128" s="3"/>
      <c r="E128" s="3"/>
      <c r="F128" s="3"/>
      <c r="G128" s="3"/>
      <c r="H128" s="1"/>
    </row>
    <row r="129" spans="1:8" x14ac:dyDescent="0.25">
      <c r="A129" s="1"/>
      <c r="B129" s="1"/>
      <c r="C129" s="1"/>
      <c r="D129" s="3"/>
      <c r="E129" s="3"/>
      <c r="F129" s="3"/>
      <c r="G129" s="3"/>
      <c r="H129" s="1"/>
    </row>
    <row r="130" spans="1:8" x14ac:dyDescent="0.25">
      <c r="A130" s="1"/>
      <c r="B130" s="1"/>
      <c r="C130" s="1"/>
      <c r="D130" s="3"/>
      <c r="E130" s="3"/>
      <c r="F130" s="3"/>
      <c r="G130" s="3"/>
      <c r="H130" s="1"/>
    </row>
    <row r="131" spans="1:8" x14ac:dyDescent="0.25">
      <c r="A131" s="1"/>
      <c r="B131" s="1"/>
      <c r="C131" s="1"/>
      <c r="D131" s="3"/>
      <c r="E131" s="3"/>
      <c r="F131" s="3"/>
      <c r="G131" s="3"/>
      <c r="H131" s="1"/>
    </row>
    <row r="132" spans="1:8" x14ac:dyDescent="0.25">
      <c r="A132" s="1"/>
      <c r="B132" s="1"/>
      <c r="C132" s="1"/>
      <c r="D132" s="3"/>
      <c r="E132" s="3"/>
      <c r="F132" s="3"/>
      <c r="G132" s="3"/>
      <c r="H132" s="1"/>
    </row>
    <row r="133" spans="1:8" x14ac:dyDescent="0.25">
      <c r="A133" s="1"/>
      <c r="B133" s="1"/>
      <c r="C133" s="1"/>
      <c r="D133" s="3"/>
      <c r="E133" s="3"/>
      <c r="F133" s="3"/>
      <c r="G133" s="3"/>
      <c r="H133" s="1"/>
    </row>
    <row r="134" spans="1:8" x14ac:dyDescent="0.25">
      <c r="A134" s="1"/>
      <c r="B134" s="1"/>
      <c r="C134" s="1"/>
      <c r="D134" s="3"/>
      <c r="E134" s="3"/>
      <c r="F134" s="3"/>
      <c r="G134" s="3"/>
      <c r="H134" s="1"/>
    </row>
    <row r="135" spans="1:8" x14ac:dyDescent="0.25">
      <c r="A135" s="1"/>
      <c r="B135" s="1"/>
      <c r="C135" s="1"/>
      <c r="D135" s="3"/>
      <c r="E135" s="3"/>
      <c r="F135" s="3"/>
      <c r="G135" s="3"/>
      <c r="H135" s="1"/>
    </row>
    <row r="136" spans="1:8" x14ac:dyDescent="0.25">
      <c r="A136" s="1"/>
      <c r="B136" s="1"/>
      <c r="C136" s="1"/>
      <c r="D136" s="3"/>
      <c r="E136" s="3"/>
      <c r="F136" s="3"/>
      <c r="G136" s="3"/>
      <c r="H136" s="1"/>
    </row>
    <row r="137" spans="1:8" x14ac:dyDescent="0.25">
      <c r="A137" s="1"/>
      <c r="B137" s="1"/>
      <c r="C137" s="1"/>
      <c r="D137" s="3"/>
      <c r="E137" s="3"/>
      <c r="F137" s="3"/>
      <c r="G137" s="3"/>
      <c r="H137" s="1"/>
    </row>
    <row r="138" spans="1:8" x14ac:dyDescent="0.25">
      <c r="A138" s="1"/>
      <c r="B138" s="1"/>
      <c r="C138" s="1"/>
      <c r="D138" s="3"/>
      <c r="E138" s="3"/>
      <c r="F138" s="3"/>
      <c r="G138" s="3"/>
      <c r="H138" s="1"/>
    </row>
    <row r="139" spans="1:8" x14ac:dyDescent="0.25">
      <c r="A139" s="1"/>
      <c r="B139" s="1"/>
      <c r="C139" s="1"/>
      <c r="D139" s="3"/>
      <c r="E139" s="3"/>
      <c r="F139" s="3"/>
      <c r="G139" s="3"/>
      <c r="H139" s="1"/>
    </row>
    <row r="140" spans="1:8" x14ac:dyDescent="0.25">
      <c r="A140" s="1"/>
      <c r="B140" s="1"/>
      <c r="C140" s="1"/>
      <c r="D140" s="3"/>
      <c r="E140" s="3"/>
      <c r="F140" s="3"/>
      <c r="G140" s="3"/>
      <c r="H140" s="1"/>
    </row>
    <row r="141" spans="1:8" x14ac:dyDescent="0.25">
      <c r="A141" s="1"/>
      <c r="B141" s="1"/>
      <c r="C141" s="1"/>
      <c r="D141" s="3"/>
      <c r="E141" s="3"/>
      <c r="F141" s="3"/>
      <c r="G141" s="3"/>
      <c r="H141" s="1"/>
    </row>
    <row r="142" spans="1:8" x14ac:dyDescent="0.25">
      <c r="A142" s="1"/>
      <c r="B142" s="1"/>
      <c r="C142" s="1"/>
      <c r="D142" s="3"/>
      <c r="E142" s="3"/>
      <c r="F142" s="3"/>
      <c r="G142" s="3"/>
      <c r="H142" s="1"/>
    </row>
    <row r="143" spans="1:8" x14ac:dyDescent="0.25">
      <c r="A143" s="1"/>
      <c r="B143" s="1"/>
      <c r="C143" s="1"/>
      <c r="D143" s="3"/>
      <c r="E143" s="3"/>
      <c r="F143" s="3"/>
      <c r="G143" s="3"/>
      <c r="H143" s="1"/>
    </row>
    <row r="144" spans="1:8" x14ac:dyDescent="0.25">
      <c r="A144" s="1"/>
      <c r="B144" s="1"/>
      <c r="C144" s="1"/>
      <c r="D144" s="3"/>
      <c r="E144" s="3"/>
      <c r="F144" s="3"/>
      <c r="G144" s="3"/>
      <c r="H144" s="1"/>
    </row>
    <row r="145" spans="1:8" x14ac:dyDescent="0.25">
      <c r="A145" s="1"/>
      <c r="B145" s="1"/>
      <c r="C145" s="1"/>
      <c r="D145" s="3"/>
      <c r="E145" s="3"/>
      <c r="F145" s="3"/>
      <c r="G145" s="3"/>
      <c r="H145" s="1"/>
    </row>
    <row r="146" spans="1:8" x14ac:dyDescent="0.25">
      <c r="A146" s="1"/>
      <c r="B146" s="1"/>
      <c r="C146" s="1"/>
      <c r="D146" s="3"/>
      <c r="E146" s="3"/>
      <c r="F146" s="3"/>
      <c r="G146" s="3"/>
      <c r="H146" s="1"/>
    </row>
    <row r="147" spans="1:8" x14ac:dyDescent="0.25">
      <c r="A147" s="1"/>
      <c r="B147" s="1"/>
      <c r="C147" s="1"/>
      <c r="D147" s="3"/>
      <c r="E147" s="3"/>
      <c r="F147" s="3"/>
      <c r="G147" s="3"/>
      <c r="H147" s="1"/>
    </row>
    <row r="148" spans="1:8" x14ac:dyDescent="0.25">
      <c r="A148" s="1"/>
      <c r="B148" s="1"/>
      <c r="C148" s="1"/>
      <c r="D148" s="3"/>
      <c r="E148" s="3"/>
      <c r="F148" s="3"/>
      <c r="G148" s="3"/>
      <c r="H148" s="1"/>
    </row>
    <row r="149" spans="1:8" x14ac:dyDescent="0.25">
      <c r="A149" s="1"/>
      <c r="B149" s="1"/>
      <c r="C149" s="1"/>
      <c r="D149" s="3"/>
      <c r="E149" s="3"/>
      <c r="F149" s="3"/>
      <c r="G149" s="3"/>
      <c r="H149" s="1"/>
    </row>
    <row r="150" spans="1:8" x14ac:dyDescent="0.25">
      <c r="A150" s="1"/>
      <c r="B150" s="1"/>
      <c r="C150" s="1"/>
      <c r="D150" s="3"/>
      <c r="E150" s="3"/>
      <c r="F150" s="3"/>
      <c r="G150" s="3"/>
      <c r="H150" s="1"/>
    </row>
    <row r="151" spans="1:8" x14ac:dyDescent="0.25">
      <c r="A151" s="1"/>
      <c r="B151" s="1"/>
      <c r="C151" s="1"/>
      <c r="D151" s="3"/>
      <c r="E151" s="3"/>
      <c r="F151" s="3"/>
      <c r="G151" s="3"/>
      <c r="H151" s="1"/>
    </row>
    <row r="152" spans="1:8" x14ac:dyDescent="0.25">
      <c r="A152" s="1"/>
      <c r="B152" s="1"/>
      <c r="C152" s="1"/>
      <c r="D152" s="3"/>
      <c r="E152" s="3"/>
      <c r="F152" s="3"/>
      <c r="G152" s="3"/>
      <c r="H152" s="1"/>
    </row>
    <row r="153" spans="1:8" x14ac:dyDescent="0.25">
      <c r="A153" s="1"/>
      <c r="B153" s="1"/>
      <c r="C153" s="1"/>
      <c r="D153" s="3"/>
      <c r="E153" s="3"/>
      <c r="F153" s="3"/>
      <c r="G153" s="3"/>
      <c r="H153" s="1"/>
    </row>
    <row r="154" spans="1:8" x14ac:dyDescent="0.25">
      <c r="A154" s="1"/>
      <c r="B154" s="1"/>
      <c r="C154" s="1"/>
      <c r="D154" s="3"/>
      <c r="E154" s="3"/>
      <c r="F154" s="3"/>
      <c r="G154" s="3"/>
      <c r="H154" s="1"/>
    </row>
    <row r="155" spans="1:8" x14ac:dyDescent="0.25">
      <c r="A155" s="1"/>
      <c r="B155" s="1"/>
      <c r="C155" s="1"/>
      <c r="D155" s="3"/>
      <c r="E155" s="3"/>
      <c r="F155" s="3"/>
      <c r="G155" s="3"/>
      <c r="H155" s="1"/>
    </row>
    <row r="156" spans="1:8" x14ac:dyDescent="0.25">
      <c r="A156" s="1"/>
      <c r="B156" s="1"/>
      <c r="C156" s="1"/>
      <c r="D156" s="3"/>
      <c r="E156" s="3"/>
      <c r="F156" s="3"/>
      <c r="G156" s="3"/>
      <c r="H156" s="1"/>
    </row>
    <row r="157" spans="1:8" x14ac:dyDescent="0.25">
      <c r="A157" s="1"/>
      <c r="B157" s="1"/>
      <c r="C157" s="1"/>
      <c r="D157" s="3"/>
      <c r="E157" s="3"/>
      <c r="F157" s="3"/>
      <c r="G157" s="3"/>
      <c r="H157" s="1"/>
    </row>
    <row r="158" spans="1:8" x14ac:dyDescent="0.25">
      <c r="A158" s="1"/>
      <c r="B158" s="1"/>
      <c r="C158" s="1"/>
      <c r="D158" s="3"/>
      <c r="E158" s="3"/>
      <c r="F158" s="3"/>
      <c r="G158" s="3"/>
      <c r="H158" s="1"/>
    </row>
    <row r="159" spans="1:8" x14ac:dyDescent="0.25">
      <c r="A159" s="1"/>
      <c r="B159" s="1"/>
      <c r="C159" s="1"/>
      <c r="D159" s="3"/>
      <c r="E159" s="3"/>
      <c r="F159" s="3"/>
      <c r="G159" s="3"/>
      <c r="H159" s="1"/>
    </row>
    <row r="160" spans="1:8" x14ac:dyDescent="0.25">
      <c r="A160" s="1"/>
      <c r="B160" s="1"/>
      <c r="C160" s="1"/>
      <c r="D160" s="3"/>
      <c r="E160" s="3"/>
      <c r="F160" s="3"/>
      <c r="G160" s="3"/>
      <c r="H160" s="1"/>
    </row>
    <row r="161" spans="1:8" x14ac:dyDescent="0.25">
      <c r="A161" s="1"/>
      <c r="B161" s="1"/>
      <c r="C161" s="1"/>
      <c r="D161" s="3"/>
      <c r="E161" s="3"/>
      <c r="F161" s="3"/>
      <c r="G161" s="3"/>
      <c r="H161" s="1"/>
    </row>
    <row r="162" spans="1:8" x14ac:dyDescent="0.25">
      <c r="A162" s="1"/>
      <c r="B162" s="1"/>
      <c r="C162" s="1"/>
      <c r="D162" s="3"/>
      <c r="E162" s="3"/>
      <c r="F162" s="3"/>
      <c r="G162" s="3"/>
      <c r="H162" s="1"/>
    </row>
    <row r="163" spans="1:8" x14ac:dyDescent="0.25">
      <c r="A163" s="1"/>
      <c r="B163" s="1"/>
      <c r="C163" s="1"/>
      <c r="D163" s="3"/>
      <c r="E163" s="3"/>
      <c r="F163" s="3"/>
      <c r="G163" s="3"/>
      <c r="H163" s="1"/>
    </row>
    <row r="164" spans="1:8" x14ac:dyDescent="0.25">
      <c r="A164" s="1"/>
      <c r="B164" s="1"/>
      <c r="C164" s="1"/>
      <c r="D164" s="3"/>
      <c r="E164" s="3"/>
      <c r="F164" s="3"/>
      <c r="G164" s="3"/>
      <c r="H164" s="1"/>
    </row>
    <row r="165" spans="1:8" x14ac:dyDescent="0.25">
      <c r="A165" s="1"/>
      <c r="B165" s="1"/>
      <c r="C165" s="1"/>
      <c r="D165" s="3"/>
      <c r="E165" s="3"/>
      <c r="F165" s="3"/>
      <c r="G165" s="3"/>
      <c r="H165" s="1"/>
    </row>
    <row r="166" spans="1:8" x14ac:dyDescent="0.25">
      <c r="A166" s="1"/>
      <c r="B166" s="1"/>
      <c r="C166" s="1"/>
      <c r="D166" s="3"/>
      <c r="E166" s="3"/>
      <c r="F166" s="3"/>
      <c r="G166" s="3"/>
      <c r="H166" s="1"/>
    </row>
    <row r="167" spans="1:8" x14ac:dyDescent="0.25">
      <c r="A167" s="1"/>
      <c r="B167" s="1"/>
      <c r="C167" s="1"/>
      <c r="D167" s="3"/>
      <c r="E167" s="3"/>
      <c r="F167" s="3"/>
      <c r="G167" s="3"/>
      <c r="H167" s="1"/>
    </row>
    <row r="168" spans="1:8" x14ac:dyDescent="0.25">
      <c r="A168" s="1"/>
      <c r="B168" s="1"/>
      <c r="C168" s="1"/>
      <c r="D168" s="3"/>
      <c r="E168" s="3"/>
      <c r="F168" s="3"/>
      <c r="G168" s="3"/>
      <c r="H168" s="1"/>
    </row>
    <row r="169" spans="1:8" x14ac:dyDescent="0.25">
      <c r="A169" s="1"/>
      <c r="B169" s="1"/>
      <c r="C169" s="1"/>
      <c r="D169" s="3"/>
      <c r="E169" s="3"/>
      <c r="F169" s="3"/>
      <c r="G169" s="3"/>
      <c r="H169" s="1"/>
    </row>
    <row r="170" spans="1:8" x14ac:dyDescent="0.25">
      <c r="A170" s="1"/>
      <c r="B170" s="1"/>
      <c r="C170" s="1"/>
      <c r="D170" s="3"/>
      <c r="E170" s="3"/>
      <c r="F170" s="3"/>
      <c r="G170" s="3"/>
      <c r="H170" s="1"/>
    </row>
    <row r="171" spans="1:8" x14ac:dyDescent="0.25">
      <c r="A171" s="1"/>
      <c r="B171" s="1"/>
      <c r="C171" s="1"/>
      <c r="D171" s="3"/>
      <c r="E171" s="3"/>
      <c r="F171" s="3"/>
      <c r="G171" s="3"/>
      <c r="H171" s="1"/>
    </row>
    <row r="172" spans="1:8" x14ac:dyDescent="0.25">
      <c r="A172" s="1"/>
      <c r="B172" s="1"/>
      <c r="C172" s="1"/>
      <c r="D172" s="3"/>
      <c r="E172" s="3"/>
      <c r="F172" s="3"/>
      <c r="G172" s="3"/>
      <c r="H172" s="1"/>
    </row>
    <row r="173" spans="1:8" x14ac:dyDescent="0.25">
      <c r="A173" s="1"/>
      <c r="B173" s="1"/>
      <c r="C173" s="1"/>
      <c r="D173" s="3"/>
      <c r="E173" s="3"/>
      <c r="F173" s="3"/>
      <c r="G173" s="3"/>
      <c r="H173" s="1"/>
    </row>
    <row r="174" spans="1:8" x14ac:dyDescent="0.25">
      <c r="A174" s="1"/>
      <c r="B174" s="1"/>
      <c r="C174" s="1"/>
      <c r="D174" s="3"/>
      <c r="E174" s="3"/>
      <c r="F174" s="3"/>
      <c r="G174" s="3"/>
      <c r="H174" s="1"/>
    </row>
    <row r="175" spans="1:8" x14ac:dyDescent="0.25">
      <c r="A175" s="1"/>
      <c r="B175" s="1"/>
      <c r="C175" s="1"/>
      <c r="D175" s="3"/>
      <c r="E175" s="3"/>
      <c r="F175" s="3"/>
      <c r="G175" s="3"/>
      <c r="H175" s="1"/>
    </row>
    <row r="176" spans="1:8" x14ac:dyDescent="0.25">
      <c r="A176" s="1"/>
      <c r="B176" s="1"/>
      <c r="C176" s="1"/>
      <c r="D176" s="3"/>
      <c r="E176" s="3"/>
      <c r="F176" s="3"/>
      <c r="G176" s="3"/>
      <c r="H176" s="1"/>
    </row>
    <row r="177" spans="1:8" x14ac:dyDescent="0.25">
      <c r="A177" s="1"/>
      <c r="B177" s="1"/>
      <c r="C177" s="1"/>
      <c r="D177" s="3"/>
      <c r="E177" s="3"/>
      <c r="F177" s="3"/>
      <c r="G177" s="3"/>
      <c r="H177" s="1"/>
    </row>
    <row r="178" spans="1:8" x14ac:dyDescent="0.25">
      <c r="A178" s="1"/>
      <c r="B178" s="1"/>
      <c r="C178" s="1"/>
      <c r="D178" s="3"/>
      <c r="E178" s="3"/>
      <c r="F178" s="3"/>
      <c r="G178" s="3"/>
      <c r="H178" s="1"/>
    </row>
    <row r="179" spans="1:8" x14ac:dyDescent="0.25">
      <c r="A179" s="1"/>
      <c r="B179" s="1"/>
      <c r="C179" s="1"/>
      <c r="D179" s="3"/>
      <c r="E179" s="3"/>
      <c r="F179" s="3"/>
      <c r="G179" s="3"/>
      <c r="H179" s="1"/>
    </row>
    <row r="180" spans="1:8" x14ac:dyDescent="0.25">
      <c r="A180" s="1"/>
      <c r="B180" s="1"/>
      <c r="C180" s="1"/>
      <c r="D180" s="3"/>
      <c r="E180" s="3"/>
      <c r="F180" s="3"/>
      <c r="G180" s="3"/>
      <c r="H180" s="1"/>
    </row>
    <row r="181" spans="1:8" x14ac:dyDescent="0.25">
      <c r="A181" s="1"/>
      <c r="B181" s="1"/>
      <c r="C181" s="1"/>
      <c r="D181" s="3"/>
      <c r="E181" s="3"/>
      <c r="F181" s="3"/>
      <c r="G181" s="3"/>
      <c r="H181" s="1"/>
    </row>
    <row r="182" spans="1:8" x14ac:dyDescent="0.25">
      <c r="A182" s="1"/>
      <c r="B182" s="1"/>
      <c r="C182" s="1"/>
      <c r="D182" s="3"/>
      <c r="E182" s="3"/>
      <c r="F182" s="3"/>
      <c r="G182" s="3"/>
      <c r="H182" s="1"/>
    </row>
    <row r="183" spans="1:8" x14ac:dyDescent="0.25">
      <c r="A183" s="1"/>
      <c r="B183" s="1"/>
      <c r="C183" s="1"/>
      <c r="D183" s="3"/>
      <c r="E183" s="3"/>
      <c r="F183" s="3"/>
      <c r="G183" s="3"/>
      <c r="H183" s="1"/>
    </row>
    <row r="184" spans="1:8" x14ac:dyDescent="0.25">
      <c r="A184" s="1"/>
      <c r="B184" s="1"/>
      <c r="C184" s="1"/>
      <c r="D184" s="3"/>
      <c r="E184" s="3"/>
      <c r="F184" s="3"/>
      <c r="G184" s="3"/>
      <c r="H184" s="1"/>
    </row>
    <row r="185" spans="1:8" x14ac:dyDescent="0.25">
      <c r="A185" s="1"/>
      <c r="B185" s="1"/>
      <c r="C185" s="1"/>
      <c r="D185" s="3"/>
      <c r="E185" s="3"/>
      <c r="F185" s="3"/>
      <c r="G185" s="3"/>
      <c r="H185" s="1"/>
    </row>
    <row r="186" spans="1:8" x14ac:dyDescent="0.25">
      <c r="A186" s="1"/>
      <c r="B186" s="1"/>
      <c r="C186" s="1"/>
      <c r="D186" s="3"/>
      <c r="E186" s="3"/>
      <c r="F186" s="3"/>
      <c r="G186" s="3"/>
      <c r="H186" s="1"/>
    </row>
    <row r="187" spans="1:8" x14ac:dyDescent="0.25">
      <c r="A187" s="1"/>
      <c r="B187" s="1"/>
      <c r="C187" s="1"/>
      <c r="D187" s="3"/>
      <c r="E187" s="3"/>
      <c r="F187" s="3"/>
      <c r="G187" s="3"/>
      <c r="H187" s="1"/>
    </row>
    <row r="188" spans="1:8" x14ac:dyDescent="0.25">
      <c r="A188" s="1"/>
      <c r="B188" s="1"/>
      <c r="C188" s="1"/>
      <c r="D188" s="3"/>
      <c r="E188" s="3"/>
      <c r="F188" s="3"/>
      <c r="G188" s="3"/>
      <c r="H188" s="1"/>
    </row>
    <row r="189" spans="1:8" x14ac:dyDescent="0.25">
      <c r="A189" s="1"/>
      <c r="B189" s="1"/>
      <c r="C189" s="1"/>
      <c r="D189" s="3"/>
      <c r="E189" s="3"/>
      <c r="F189" s="3"/>
      <c r="G189" s="3"/>
      <c r="H189" s="1"/>
    </row>
    <row r="190" spans="1:8" x14ac:dyDescent="0.25">
      <c r="A190" s="1"/>
      <c r="B190" s="1"/>
      <c r="C190" s="1"/>
      <c r="D190" s="3"/>
      <c r="E190" s="3"/>
      <c r="F190" s="3"/>
      <c r="G190" s="3"/>
      <c r="H190" s="1"/>
    </row>
    <row r="191" spans="1:8" x14ac:dyDescent="0.25">
      <c r="A191" s="1"/>
      <c r="B191" s="1"/>
      <c r="C191" s="1"/>
      <c r="D191" s="3"/>
      <c r="E191" s="3"/>
      <c r="F191" s="3"/>
      <c r="G191" s="3"/>
      <c r="H191" s="1"/>
    </row>
    <row r="192" spans="1:8" x14ac:dyDescent="0.25">
      <c r="A192" s="1"/>
      <c r="B192" s="1"/>
      <c r="C192" s="1"/>
      <c r="D192" s="3"/>
      <c r="E192" s="3"/>
      <c r="F192" s="3"/>
      <c r="G192" s="3"/>
      <c r="H192" s="1"/>
    </row>
    <row r="193" spans="1:8" x14ac:dyDescent="0.25">
      <c r="A193" s="1"/>
      <c r="B193" s="1"/>
      <c r="C193" s="1"/>
      <c r="D193" s="3"/>
      <c r="E193" s="3"/>
      <c r="F193" s="3"/>
      <c r="G193" s="3"/>
      <c r="H193" s="1"/>
    </row>
    <row r="194" spans="1:8" x14ac:dyDescent="0.25">
      <c r="A194" s="1"/>
      <c r="B194" s="1"/>
      <c r="C194" s="1"/>
      <c r="D194" s="3"/>
      <c r="E194" s="3"/>
      <c r="F194" s="3"/>
      <c r="G194" s="3"/>
      <c r="H194" s="1"/>
    </row>
    <row r="195" spans="1:8" x14ac:dyDescent="0.25">
      <c r="A195" s="1"/>
      <c r="B195" s="1"/>
      <c r="C195" s="1"/>
      <c r="D195" s="3"/>
      <c r="E195" s="3"/>
      <c r="F195" s="3"/>
      <c r="G195" s="3"/>
      <c r="H195" s="1"/>
    </row>
    <row r="196" spans="1:8" x14ac:dyDescent="0.25">
      <c r="A196" s="1"/>
      <c r="B196" s="1"/>
      <c r="C196" s="1"/>
      <c r="D196" s="3"/>
      <c r="E196" s="3"/>
      <c r="F196" s="3"/>
      <c r="G196" s="3"/>
      <c r="H196" s="1"/>
    </row>
    <row r="197" spans="1:8" x14ac:dyDescent="0.25">
      <c r="A197" s="1"/>
      <c r="B197" s="1"/>
      <c r="C197" s="1"/>
      <c r="D197" s="3"/>
      <c r="E197" s="3"/>
      <c r="F197" s="3"/>
      <c r="G197" s="3"/>
      <c r="H197" s="1"/>
    </row>
    <row r="198" spans="1:8" x14ac:dyDescent="0.25">
      <c r="A198" s="1"/>
      <c r="B198" s="1"/>
      <c r="C198" s="1"/>
      <c r="D198" s="3"/>
      <c r="E198" s="3"/>
      <c r="F198" s="3"/>
      <c r="G198" s="3"/>
      <c r="H198" s="1"/>
    </row>
    <row r="199" spans="1:8" x14ac:dyDescent="0.25">
      <c r="A199" s="1"/>
      <c r="B199" s="1"/>
      <c r="C199" s="1"/>
      <c r="D199" s="3"/>
      <c r="E199" s="3"/>
      <c r="F199" s="3"/>
      <c r="G199" s="3"/>
      <c r="H199" s="1"/>
    </row>
    <row r="200" spans="1:8" x14ac:dyDescent="0.25">
      <c r="A200" s="1"/>
      <c r="B200" s="1"/>
      <c r="C200" s="1"/>
      <c r="D200" s="3"/>
      <c r="E200" s="3"/>
      <c r="F200" s="3"/>
      <c r="G200" s="3"/>
      <c r="H200" s="1"/>
    </row>
    <row r="201" spans="1:8" x14ac:dyDescent="0.25">
      <c r="A201" s="1"/>
      <c r="B201" s="1"/>
      <c r="C201" s="1"/>
      <c r="D201" s="3"/>
      <c r="E201" s="3"/>
      <c r="F201" s="3"/>
      <c r="G201" s="3"/>
      <c r="H201" s="1"/>
    </row>
    <row r="202" spans="1:8" x14ac:dyDescent="0.25">
      <c r="A202" s="1"/>
      <c r="B202" s="1"/>
      <c r="C202" s="1"/>
      <c r="D202" s="3"/>
      <c r="E202" s="3"/>
      <c r="F202" s="3"/>
      <c r="G202" s="3"/>
      <c r="H202" s="1"/>
    </row>
    <row r="203" spans="1:8" x14ac:dyDescent="0.25">
      <c r="A203" s="1"/>
      <c r="B203" s="1"/>
      <c r="C203" s="1"/>
      <c r="D203" s="3"/>
      <c r="E203" s="3"/>
      <c r="F203" s="3"/>
      <c r="G203" s="3"/>
      <c r="H203" s="1"/>
    </row>
    <row r="204" spans="1:8" x14ac:dyDescent="0.25">
      <c r="A204" s="1"/>
      <c r="B204" s="1"/>
      <c r="C204" s="1"/>
      <c r="D204" s="3"/>
      <c r="E204" s="3"/>
      <c r="F204" s="3"/>
      <c r="G204" s="3"/>
      <c r="H204" s="1"/>
    </row>
    <row r="205" spans="1:8" x14ac:dyDescent="0.25">
      <c r="A205" s="1"/>
      <c r="B205" s="1"/>
      <c r="C205" s="1"/>
      <c r="D205" s="3"/>
      <c r="E205" s="3"/>
      <c r="F205" s="3"/>
      <c r="G205" s="3"/>
      <c r="H205" s="1"/>
    </row>
    <row r="206" spans="1:8" x14ac:dyDescent="0.25">
      <c r="A206" s="1"/>
      <c r="B206" s="1"/>
      <c r="C206" s="1"/>
      <c r="D206" s="3"/>
      <c r="E206" s="3"/>
      <c r="F206" s="3"/>
      <c r="G206" s="3"/>
      <c r="H206" s="1"/>
    </row>
    <row r="207" spans="1:8" x14ac:dyDescent="0.25">
      <c r="A207" s="1"/>
      <c r="B207" s="1"/>
      <c r="C207" s="1"/>
      <c r="D207" s="3"/>
      <c r="E207" s="3"/>
      <c r="F207" s="3"/>
      <c r="G207" s="3"/>
      <c r="H207" s="1"/>
    </row>
    <row r="208" spans="1:8" x14ac:dyDescent="0.25">
      <c r="A208" s="1"/>
      <c r="B208" s="1"/>
      <c r="C208" s="1"/>
      <c r="D208" s="3"/>
      <c r="E208" s="3"/>
      <c r="F208" s="3"/>
      <c r="G208" s="3"/>
      <c r="H208" s="1"/>
    </row>
    <row r="209" spans="1:8" x14ac:dyDescent="0.25">
      <c r="A209" s="1"/>
      <c r="B209" s="1"/>
      <c r="C209" s="1"/>
      <c r="D209" s="3"/>
      <c r="E209" s="3"/>
      <c r="F209" s="3"/>
      <c r="G209" s="3"/>
      <c r="H209" s="1"/>
    </row>
    <row r="210" spans="1:8" x14ac:dyDescent="0.25">
      <c r="A210" s="1"/>
      <c r="B210" s="1"/>
      <c r="C210" s="1"/>
      <c r="D210" s="3"/>
      <c r="E210" s="3"/>
      <c r="F210" s="3"/>
      <c r="G210" s="3"/>
      <c r="H210" s="1"/>
    </row>
    <row r="211" spans="1:8" x14ac:dyDescent="0.25">
      <c r="A211" s="1"/>
      <c r="B211" s="1"/>
      <c r="C211" s="1"/>
      <c r="D211" s="3"/>
      <c r="E211" s="3"/>
      <c r="F211" s="3"/>
      <c r="G211" s="3"/>
      <c r="H211" s="1"/>
    </row>
    <row r="212" spans="1:8" x14ac:dyDescent="0.25">
      <c r="A212" s="1"/>
      <c r="B212" s="1"/>
      <c r="C212" s="1"/>
      <c r="D212" s="3"/>
      <c r="E212" s="3"/>
      <c r="F212" s="3"/>
      <c r="G212" s="3"/>
      <c r="H212" s="1"/>
    </row>
    <row r="213" spans="1:8" x14ac:dyDescent="0.25">
      <c r="A213" s="1"/>
      <c r="B213" s="1"/>
      <c r="C213" s="1"/>
      <c r="D213" s="3"/>
      <c r="E213" s="3"/>
      <c r="F213" s="3"/>
      <c r="G213" s="3"/>
      <c r="H213" s="1"/>
    </row>
    <row r="214" spans="1:8" x14ac:dyDescent="0.25">
      <c r="A214" s="1"/>
      <c r="B214" s="1"/>
      <c r="C214" s="1"/>
      <c r="D214" s="3"/>
      <c r="E214" s="3"/>
      <c r="F214" s="3"/>
      <c r="G214" s="3"/>
      <c r="H214" s="1"/>
    </row>
    <row r="215" spans="1:8" x14ac:dyDescent="0.25">
      <c r="A215" s="1"/>
      <c r="B215" s="1"/>
      <c r="C215" s="1"/>
      <c r="D215" s="3"/>
      <c r="E215" s="3"/>
      <c r="F215" s="3"/>
      <c r="G215" s="3"/>
      <c r="H215" s="1"/>
    </row>
    <row r="216" spans="1:8" x14ac:dyDescent="0.25">
      <c r="A216" s="1"/>
      <c r="B216" s="1"/>
      <c r="C216" s="1"/>
      <c r="D216" s="3"/>
      <c r="E216" s="3"/>
      <c r="F216" s="3"/>
      <c r="G216" s="3"/>
      <c r="H216" s="1"/>
    </row>
    <row r="217" spans="1:8" x14ac:dyDescent="0.25">
      <c r="A217" s="1"/>
      <c r="B217" s="1"/>
      <c r="C217" s="1"/>
      <c r="D217" s="3"/>
      <c r="E217" s="3"/>
      <c r="F217" s="3"/>
      <c r="G217" s="3"/>
      <c r="H217" s="1"/>
    </row>
    <row r="218" spans="1:8" x14ac:dyDescent="0.25">
      <c r="A218" s="1"/>
      <c r="B218" s="1"/>
      <c r="C218" s="1"/>
      <c r="D218" s="3"/>
      <c r="E218" s="3"/>
      <c r="F218" s="3"/>
      <c r="G218" s="3"/>
      <c r="H218" s="1"/>
    </row>
    <row r="219" spans="1:8" x14ac:dyDescent="0.25">
      <c r="A219" s="1"/>
      <c r="B219" s="1"/>
      <c r="C219" s="1"/>
      <c r="D219" s="3"/>
      <c r="E219" s="3"/>
      <c r="F219" s="3"/>
      <c r="G219" s="3"/>
      <c r="H219" s="1"/>
    </row>
    <row r="220" spans="1:8" x14ac:dyDescent="0.25">
      <c r="A220" s="1"/>
      <c r="B220" s="1"/>
      <c r="C220" s="1"/>
      <c r="D220" s="3"/>
      <c r="E220" s="3"/>
      <c r="F220" s="3"/>
      <c r="G220" s="3"/>
      <c r="H220" s="1"/>
    </row>
    <row r="221" spans="1:8" x14ac:dyDescent="0.25">
      <c r="A221" s="1"/>
      <c r="B221" s="1"/>
      <c r="C221" s="1"/>
      <c r="D221" s="3"/>
      <c r="E221" s="3"/>
      <c r="F221" s="3"/>
      <c r="G221" s="3"/>
      <c r="H221" s="1"/>
    </row>
    <row r="222" spans="1:8" x14ac:dyDescent="0.25">
      <c r="A222" s="1"/>
      <c r="B222" s="1"/>
      <c r="C222" s="1"/>
      <c r="D222" s="3"/>
      <c r="E222" s="3"/>
      <c r="F222" s="3"/>
      <c r="G222" s="3"/>
      <c r="H222" s="1"/>
    </row>
    <row r="223" spans="1:8" x14ac:dyDescent="0.25">
      <c r="A223" s="1"/>
      <c r="B223" s="1"/>
      <c r="C223" s="1"/>
      <c r="D223" s="3"/>
      <c r="E223" s="3"/>
      <c r="F223" s="3"/>
      <c r="G223" s="3"/>
      <c r="H223" s="1"/>
    </row>
    <row r="224" spans="1:8" x14ac:dyDescent="0.25">
      <c r="A224" s="1"/>
      <c r="B224" s="1"/>
      <c r="C224" s="1"/>
      <c r="D224" s="3"/>
      <c r="E224" s="3"/>
      <c r="F224" s="3"/>
      <c r="G224" s="3"/>
      <c r="H224" s="1"/>
    </row>
    <row r="225" spans="4:7" x14ac:dyDescent="0.25">
      <c r="D225" s="4"/>
      <c r="E225" s="4"/>
      <c r="F225" s="4"/>
      <c r="G225" s="4"/>
    </row>
    <row r="226" spans="4:7" x14ac:dyDescent="0.25">
      <c r="D226" s="4"/>
      <c r="E226" s="4"/>
      <c r="F226" s="4"/>
      <c r="G226" s="4"/>
    </row>
    <row r="227" spans="4:7" x14ac:dyDescent="0.25">
      <c r="D227" s="4"/>
      <c r="E227" s="4"/>
      <c r="F227" s="4"/>
      <c r="G227" s="4"/>
    </row>
    <row r="228" spans="4:7" x14ac:dyDescent="0.25">
      <c r="D228" s="4"/>
      <c r="E228" s="4"/>
      <c r="F228" s="4"/>
      <c r="G228" s="4"/>
    </row>
    <row r="229" spans="4:7" x14ac:dyDescent="0.25">
      <c r="D229" s="4"/>
      <c r="E229" s="4"/>
      <c r="F229" s="4"/>
      <c r="G229" s="4"/>
    </row>
    <row r="230" spans="4:7" x14ac:dyDescent="0.25">
      <c r="D230" s="4"/>
      <c r="E230" s="4"/>
      <c r="F230" s="4"/>
      <c r="G230" s="4"/>
    </row>
    <row r="231" spans="4:7" x14ac:dyDescent="0.25">
      <c r="D231" s="4"/>
      <c r="E231" s="4"/>
      <c r="F231" s="4"/>
      <c r="G231" s="4"/>
    </row>
    <row r="232" spans="4:7" x14ac:dyDescent="0.25">
      <c r="D232" s="4"/>
      <c r="E232" s="4"/>
      <c r="F232" s="4"/>
      <c r="G232" s="4"/>
    </row>
    <row r="233" spans="4:7" x14ac:dyDescent="0.25">
      <c r="D233" s="4"/>
      <c r="E233" s="4"/>
      <c r="F233" s="4"/>
      <c r="G233" s="4"/>
    </row>
    <row r="234" spans="4:7" x14ac:dyDescent="0.25">
      <c r="D234" s="4"/>
      <c r="E234" s="4"/>
      <c r="F234" s="4"/>
      <c r="G234" s="4"/>
    </row>
    <row r="235" spans="4:7" x14ac:dyDescent="0.25">
      <c r="D235" s="4"/>
      <c r="E235" s="4"/>
      <c r="F235" s="4"/>
      <c r="G235" s="4"/>
    </row>
    <row r="236" spans="4:7" x14ac:dyDescent="0.25">
      <c r="D236" s="4"/>
      <c r="E236" s="4"/>
      <c r="F236" s="4"/>
      <c r="G236" s="4"/>
    </row>
    <row r="237" spans="4:7" x14ac:dyDescent="0.25">
      <c r="D237" s="4"/>
      <c r="E237" s="4"/>
      <c r="F237" s="4"/>
      <c r="G237" s="4"/>
    </row>
    <row r="238" spans="4:7" x14ac:dyDescent="0.25">
      <c r="D238" s="4"/>
      <c r="E238" s="4"/>
      <c r="F238" s="4"/>
      <c r="G238" s="4"/>
    </row>
    <row r="239" spans="4:7" x14ac:dyDescent="0.25">
      <c r="D239" s="4"/>
      <c r="E239" s="4"/>
      <c r="F239" s="4"/>
      <c r="G239" s="4"/>
    </row>
    <row r="240" spans="4:7" x14ac:dyDescent="0.25">
      <c r="D240" s="4"/>
      <c r="E240" s="4"/>
      <c r="F240" s="4"/>
      <c r="G240" s="4"/>
    </row>
    <row r="241" spans="4:7" x14ac:dyDescent="0.25">
      <c r="D241" s="4"/>
      <c r="E241" s="4"/>
      <c r="F241" s="4"/>
      <c r="G241" s="4"/>
    </row>
    <row r="242" spans="4:7" x14ac:dyDescent="0.25">
      <c r="D242" s="4"/>
      <c r="E242" s="4"/>
      <c r="F242" s="4"/>
      <c r="G242" s="4"/>
    </row>
    <row r="243" spans="4:7" x14ac:dyDescent="0.25">
      <c r="D243" s="4"/>
      <c r="E243" s="4"/>
      <c r="F243" s="4"/>
      <c r="G243" s="4"/>
    </row>
    <row r="244" spans="4:7" x14ac:dyDescent="0.25">
      <c r="D244" s="4"/>
      <c r="E244" s="4"/>
      <c r="F244" s="4"/>
      <c r="G244" s="4"/>
    </row>
    <row r="245" spans="4:7" x14ac:dyDescent="0.25">
      <c r="D245" s="4"/>
      <c r="E245" s="4"/>
      <c r="F245" s="4"/>
      <c r="G245" s="4"/>
    </row>
    <row r="246" spans="4:7" x14ac:dyDescent="0.25">
      <c r="D246" s="4"/>
      <c r="E246" s="4"/>
      <c r="F246" s="4"/>
      <c r="G246" s="4"/>
    </row>
    <row r="247" spans="4:7" x14ac:dyDescent="0.25">
      <c r="D247" s="4"/>
      <c r="E247" s="4"/>
      <c r="F247" s="4"/>
      <c r="G247" s="4"/>
    </row>
    <row r="248" spans="4:7" x14ac:dyDescent="0.25">
      <c r="D248" s="4"/>
      <c r="E248" s="4"/>
      <c r="F248" s="4"/>
      <c r="G248" s="4"/>
    </row>
    <row r="249" spans="4:7" x14ac:dyDescent="0.25">
      <c r="D249" s="4"/>
      <c r="E249" s="4"/>
      <c r="F249" s="4"/>
      <c r="G249" s="4"/>
    </row>
    <row r="250" spans="4:7" x14ac:dyDescent="0.25">
      <c r="D250" s="4"/>
      <c r="E250" s="4"/>
      <c r="F250" s="4"/>
      <c r="G250" s="4"/>
    </row>
    <row r="251" spans="4:7" x14ac:dyDescent="0.25">
      <c r="D251" s="4"/>
      <c r="E251" s="4"/>
      <c r="F251" s="4"/>
      <c r="G251" s="4"/>
    </row>
    <row r="252" spans="4:7" x14ac:dyDescent="0.25">
      <c r="D252" s="4"/>
      <c r="E252" s="4"/>
      <c r="F252" s="4"/>
      <c r="G252" s="4"/>
    </row>
    <row r="253" spans="4:7" x14ac:dyDescent="0.25">
      <c r="D253" s="4"/>
      <c r="E253" s="4"/>
      <c r="F253" s="4"/>
      <c r="G253" s="4"/>
    </row>
    <row r="254" spans="4:7" x14ac:dyDescent="0.25">
      <c r="D254" s="4"/>
      <c r="E254" s="4"/>
      <c r="F254" s="4"/>
      <c r="G254" s="4"/>
    </row>
    <row r="255" spans="4:7" x14ac:dyDescent="0.25">
      <c r="D255" s="4"/>
      <c r="E255" s="4"/>
      <c r="F255" s="4"/>
      <c r="G255" s="4"/>
    </row>
    <row r="256" spans="4:7" x14ac:dyDescent="0.25">
      <c r="D256" s="4"/>
      <c r="E256" s="4"/>
      <c r="F256" s="4"/>
      <c r="G256" s="4"/>
    </row>
    <row r="257" spans="4:7" x14ac:dyDescent="0.25">
      <c r="D257" s="4"/>
      <c r="E257" s="4"/>
      <c r="F257" s="4"/>
      <c r="G257" s="4"/>
    </row>
    <row r="258" spans="4:7" x14ac:dyDescent="0.25">
      <c r="D258" s="4"/>
      <c r="E258" s="4"/>
      <c r="F258" s="4"/>
      <c r="G258" s="4"/>
    </row>
    <row r="259" spans="4:7" x14ac:dyDescent="0.25">
      <c r="D259" s="4"/>
      <c r="E259" s="4"/>
      <c r="F259" s="4"/>
      <c r="G259" s="4"/>
    </row>
    <row r="260" spans="4:7" x14ac:dyDescent="0.25">
      <c r="D260" s="4"/>
      <c r="E260" s="4"/>
      <c r="F260" s="4"/>
      <c r="G260" s="4"/>
    </row>
    <row r="261" spans="4:7" x14ac:dyDescent="0.25">
      <c r="D261" s="4"/>
      <c r="E261" s="4"/>
      <c r="F261" s="4"/>
      <c r="G261" s="4"/>
    </row>
    <row r="262" spans="4:7" x14ac:dyDescent="0.25">
      <c r="D262" s="4"/>
      <c r="E262" s="4"/>
      <c r="F262" s="4"/>
      <c r="G262" s="4"/>
    </row>
    <row r="263" spans="4:7" x14ac:dyDescent="0.25">
      <c r="D263" s="4"/>
      <c r="E263" s="4"/>
      <c r="F263" s="4"/>
      <c r="G263" s="4"/>
    </row>
    <row r="264" spans="4:7" x14ac:dyDescent="0.25">
      <c r="D264" s="4"/>
      <c r="E264" s="4"/>
      <c r="F264" s="4"/>
      <c r="G264" s="4"/>
    </row>
    <row r="265" spans="4:7" x14ac:dyDescent="0.25">
      <c r="D265" s="4"/>
      <c r="E265" s="4"/>
      <c r="F265" s="4"/>
      <c r="G265" s="4"/>
    </row>
    <row r="266" spans="4:7" x14ac:dyDescent="0.25">
      <c r="D266" s="4"/>
      <c r="E266" s="4"/>
      <c r="F266" s="4"/>
      <c r="G266" s="4"/>
    </row>
    <row r="267" spans="4:7" x14ac:dyDescent="0.25">
      <c r="D267" s="4"/>
      <c r="E267" s="4"/>
      <c r="F267" s="4"/>
      <c r="G267" s="4"/>
    </row>
    <row r="268" spans="4:7" x14ac:dyDescent="0.25">
      <c r="D268" s="4"/>
      <c r="E268" s="4"/>
      <c r="F268" s="4"/>
      <c r="G268" s="4"/>
    </row>
    <row r="269" spans="4:7" x14ac:dyDescent="0.25">
      <c r="D269" s="4"/>
      <c r="E269" s="4"/>
      <c r="F269" s="4"/>
      <c r="G269" s="4"/>
    </row>
    <row r="270" spans="4:7" x14ac:dyDescent="0.25">
      <c r="D270" s="4"/>
      <c r="E270" s="4"/>
      <c r="F270" s="4"/>
      <c r="G270" s="4"/>
    </row>
    <row r="271" spans="4:7" x14ac:dyDescent="0.25">
      <c r="D271" s="4"/>
      <c r="E271" s="4"/>
      <c r="F271" s="4"/>
      <c r="G271" s="4"/>
    </row>
    <row r="272" spans="4:7" x14ac:dyDescent="0.25">
      <c r="D272" s="4"/>
      <c r="E272" s="4"/>
      <c r="F272" s="4"/>
      <c r="G272" s="4"/>
    </row>
    <row r="273" spans="4:7" x14ac:dyDescent="0.25">
      <c r="D273" s="4"/>
      <c r="E273" s="4"/>
      <c r="F273" s="4"/>
      <c r="G273" s="4"/>
    </row>
    <row r="274" spans="4:7" x14ac:dyDescent="0.25">
      <c r="D274" s="4"/>
      <c r="E274" s="4"/>
      <c r="F274" s="4"/>
      <c r="G274" s="4"/>
    </row>
    <row r="275" spans="4:7" x14ac:dyDescent="0.25">
      <c r="D275" s="4"/>
      <c r="E275" s="4"/>
      <c r="F275" s="4"/>
      <c r="G275" s="4"/>
    </row>
    <row r="276" spans="4:7" x14ac:dyDescent="0.25">
      <c r="D276" s="4"/>
      <c r="E276" s="4"/>
      <c r="F276" s="4"/>
      <c r="G276" s="4"/>
    </row>
    <row r="277" spans="4:7" x14ac:dyDescent="0.25">
      <c r="D277" s="4"/>
      <c r="E277" s="4"/>
      <c r="F277" s="4"/>
      <c r="G277" s="4"/>
    </row>
    <row r="278" spans="4:7" x14ac:dyDescent="0.25">
      <c r="D278" s="4"/>
      <c r="E278" s="4"/>
      <c r="F278" s="4"/>
      <c r="G278" s="4"/>
    </row>
    <row r="279" spans="4:7" x14ac:dyDescent="0.25">
      <c r="D279" s="4"/>
      <c r="E279" s="4"/>
      <c r="F279" s="4"/>
      <c r="G279" s="4"/>
    </row>
    <row r="280" spans="4:7" x14ac:dyDescent="0.25">
      <c r="D280" s="4"/>
      <c r="E280" s="4"/>
      <c r="F280" s="4"/>
      <c r="G280" s="4"/>
    </row>
    <row r="281" spans="4:7" x14ac:dyDescent="0.25">
      <c r="D281" s="4"/>
      <c r="E281" s="4"/>
      <c r="F281" s="4"/>
      <c r="G281" s="4"/>
    </row>
    <row r="282" spans="4:7" x14ac:dyDescent="0.25">
      <c r="D282" s="4"/>
      <c r="E282" s="4"/>
      <c r="F282" s="4"/>
      <c r="G282" s="4"/>
    </row>
    <row r="283" spans="4:7" x14ac:dyDescent="0.25">
      <c r="D283" s="4"/>
      <c r="E283" s="4"/>
      <c r="F283" s="4"/>
      <c r="G283" s="4"/>
    </row>
    <row r="284" spans="4:7" x14ac:dyDescent="0.25">
      <c r="D284" s="4"/>
      <c r="E284" s="4"/>
      <c r="F284" s="4"/>
      <c r="G284" s="4"/>
    </row>
    <row r="285" spans="4:7" x14ac:dyDescent="0.25">
      <c r="D285" s="4"/>
      <c r="E285" s="4"/>
      <c r="F285" s="4"/>
      <c r="G285" s="4"/>
    </row>
    <row r="286" spans="4:7" x14ac:dyDescent="0.25">
      <c r="D286" s="4"/>
      <c r="E286" s="4"/>
      <c r="F286" s="4"/>
      <c r="G286" s="4"/>
    </row>
    <row r="287" spans="4:7" x14ac:dyDescent="0.25">
      <c r="D287" s="4"/>
      <c r="E287" s="4"/>
      <c r="F287" s="4"/>
      <c r="G287" s="4"/>
    </row>
    <row r="288" spans="4:7" x14ac:dyDescent="0.25">
      <c r="D288" s="4"/>
      <c r="E288" s="4"/>
      <c r="F288" s="4"/>
      <c r="G288" s="4"/>
    </row>
    <row r="289" spans="4:7" x14ac:dyDescent="0.25">
      <c r="D289" s="4"/>
      <c r="E289" s="4"/>
      <c r="F289" s="4"/>
      <c r="G289" s="4"/>
    </row>
    <row r="290" spans="4:7" x14ac:dyDescent="0.25">
      <c r="D290" s="4"/>
      <c r="E290" s="4"/>
      <c r="F290" s="4"/>
      <c r="G290" s="4"/>
    </row>
    <row r="291" spans="4:7" x14ac:dyDescent="0.25">
      <c r="D291" s="4"/>
      <c r="E291" s="4"/>
      <c r="F291" s="4"/>
      <c r="G291" s="4"/>
    </row>
    <row r="292" spans="4:7" x14ac:dyDescent="0.25">
      <c r="D292" s="4"/>
      <c r="E292" s="4"/>
      <c r="F292" s="4"/>
      <c r="G292" s="4"/>
    </row>
    <row r="293" spans="4:7" x14ac:dyDescent="0.25">
      <c r="D293" s="4"/>
      <c r="E293" s="4"/>
      <c r="F293" s="4"/>
      <c r="G293" s="4"/>
    </row>
    <row r="294" spans="4:7" x14ac:dyDescent="0.25">
      <c r="D294" s="4"/>
      <c r="E294" s="4"/>
      <c r="F294" s="4"/>
      <c r="G294" s="4"/>
    </row>
    <row r="295" spans="4:7" x14ac:dyDescent="0.25">
      <c r="D295" s="4"/>
      <c r="E295" s="4"/>
      <c r="F295" s="4"/>
      <c r="G295" s="4"/>
    </row>
    <row r="296" spans="4:7" x14ac:dyDescent="0.25">
      <c r="D296" s="4"/>
      <c r="E296" s="4"/>
      <c r="F296" s="4"/>
      <c r="G296" s="4"/>
    </row>
    <row r="297" spans="4:7" x14ac:dyDescent="0.25">
      <c r="D297" s="4"/>
      <c r="E297" s="4"/>
      <c r="F297" s="4"/>
      <c r="G297" s="4"/>
    </row>
    <row r="298" spans="4:7" x14ac:dyDescent="0.25">
      <c r="D298" s="4"/>
      <c r="E298" s="4"/>
      <c r="F298" s="4"/>
      <c r="G298" s="4"/>
    </row>
    <row r="299" spans="4:7" x14ac:dyDescent="0.25">
      <c r="D299" s="4"/>
      <c r="E299" s="4"/>
      <c r="F299" s="4"/>
      <c r="G299" s="4"/>
    </row>
    <row r="300" spans="4:7" x14ac:dyDescent="0.25">
      <c r="D300" s="4"/>
      <c r="E300" s="4"/>
      <c r="F300" s="4"/>
      <c r="G300" s="4"/>
    </row>
    <row r="301" spans="4:7" x14ac:dyDescent="0.25">
      <c r="D301" s="4"/>
      <c r="E301" s="4"/>
      <c r="F301" s="4"/>
      <c r="G301" s="4"/>
    </row>
    <row r="302" spans="4:7" x14ac:dyDescent="0.25">
      <c r="D302" s="4"/>
      <c r="E302" s="4"/>
      <c r="F302" s="4"/>
      <c r="G302" s="4"/>
    </row>
    <row r="303" spans="4:7" x14ac:dyDescent="0.25">
      <c r="D303" s="4"/>
      <c r="E303" s="4"/>
      <c r="F303" s="4"/>
      <c r="G303" s="4"/>
    </row>
    <row r="304" spans="4:7" x14ac:dyDescent="0.25">
      <c r="D304" s="4"/>
      <c r="E304" s="4"/>
      <c r="F304" s="4"/>
      <c r="G304" s="4"/>
    </row>
    <row r="305" spans="4:7" x14ac:dyDescent="0.25">
      <c r="D305" s="4"/>
      <c r="E305" s="4"/>
      <c r="F305" s="4"/>
      <c r="G305" s="4"/>
    </row>
    <row r="306" spans="4:7" x14ac:dyDescent="0.25">
      <c r="D306" s="4"/>
      <c r="E306" s="4"/>
      <c r="F306" s="4"/>
      <c r="G306" s="4"/>
    </row>
    <row r="307" spans="4:7" x14ac:dyDescent="0.25">
      <c r="D307" s="4"/>
      <c r="E307" s="4"/>
      <c r="F307" s="4"/>
      <c r="G307" s="4"/>
    </row>
    <row r="308" spans="4:7" x14ac:dyDescent="0.25">
      <c r="D308" s="4"/>
      <c r="E308" s="4"/>
      <c r="F308" s="4"/>
      <c r="G308" s="4"/>
    </row>
    <row r="309" spans="4:7" x14ac:dyDescent="0.25">
      <c r="D309" s="4"/>
      <c r="E309" s="4"/>
      <c r="F309" s="4"/>
      <c r="G309" s="4"/>
    </row>
    <row r="310" spans="4:7" x14ac:dyDescent="0.25">
      <c r="D310" s="4"/>
      <c r="E310" s="4"/>
      <c r="F310" s="4"/>
      <c r="G310" s="4"/>
    </row>
    <row r="311" spans="4:7" x14ac:dyDescent="0.25">
      <c r="D311" s="4"/>
      <c r="E311" s="4"/>
      <c r="F311" s="4"/>
      <c r="G311" s="4"/>
    </row>
    <row r="312" spans="4:7" x14ac:dyDescent="0.25">
      <c r="D312" s="4"/>
      <c r="E312" s="4"/>
      <c r="F312" s="4"/>
      <c r="G312" s="4"/>
    </row>
    <row r="313" spans="4:7" x14ac:dyDescent="0.25">
      <c r="D313" s="4"/>
      <c r="E313" s="4"/>
      <c r="F313" s="4"/>
      <c r="G313" s="4"/>
    </row>
    <row r="314" spans="4:7" x14ac:dyDescent="0.25">
      <c r="D314" s="4"/>
      <c r="E314" s="4"/>
      <c r="F314" s="4"/>
      <c r="G314" s="4"/>
    </row>
    <row r="315" spans="4:7" x14ac:dyDescent="0.25">
      <c r="D315" s="4"/>
      <c r="E315" s="4"/>
      <c r="F315" s="4"/>
      <c r="G315" s="4"/>
    </row>
    <row r="316" spans="4:7" x14ac:dyDescent="0.25">
      <c r="D316" s="4"/>
      <c r="E316" s="4"/>
      <c r="F316" s="4"/>
      <c r="G316" s="4"/>
    </row>
    <row r="317" spans="4:7" x14ac:dyDescent="0.25">
      <c r="D317" s="4"/>
      <c r="E317" s="4"/>
      <c r="F317" s="4"/>
      <c r="G317" s="4"/>
    </row>
    <row r="318" spans="4:7" x14ac:dyDescent="0.25">
      <c r="D318" s="4"/>
      <c r="E318" s="4"/>
      <c r="F318" s="4"/>
      <c r="G318" s="4"/>
    </row>
    <row r="319" spans="4:7" x14ac:dyDescent="0.25">
      <c r="D319" s="4"/>
      <c r="E319" s="4"/>
      <c r="F319" s="4"/>
      <c r="G319" s="4"/>
    </row>
    <row r="320" spans="4:7" x14ac:dyDescent="0.25">
      <c r="D320" s="4"/>
      <c r="E320" s="4"/>
      <c r="F320" s="4"/>
      <c r="G320" s="4"/>
    </row>
    <row r="321" spans="4:7" x14ac:dyDescent="0.25">
      <c r="D321" s="4"/>
      <c r="E321" s="4"/>
      <c r="F321" s="4"/>
      <c r="G321" s="4"/>
    </row>
    <row r="322" spans="4:7" x14ac:dyDescent="0.25">
      <c r="D322" s="4"/>
      <c r="E322" s="4"/>
      <c r="F322" s="4"/>
      <c r="G322" s="4"/>
    </row>
    <row r="323" spans="4:7" x14ac:dyDescent="0.25">
      <c r="D323" s="4"/>
      <c r="E323" s="4"/>
      <c r="F323" s="4"/>
      <c r="G323" s="4"/>
    </row>
    <row r="324" spans="4:7" x14ac:dyDescent="0.25">
      <c r="D324" s="4"/>
      <c r="E324" s="4"/>
      <c r="F324" s="4"/>
      <c r="G324" s="4"/>
    </row>
    <row r="325" spans="4:7" x14ac:dyDescent="0.25">
      <c r="D325" s="4"/>
      <c r="E325" s="4"/>
      <c r="F325" s="4"/>
      <c r="G325" s="4"/>
    </row>
    <row r="326" spans="4:7" x14ac:dyDescent="0.25">
      <c r="D326" s="4"/>
      <c r="E326" s="4"/>
      <c r="F326" s="4"/>
      <c r="G326" s="4"/>
    </row>
    <row r="327" spans="4:7" x14ac:dyDescent="0.25">
      <c r="D327" s="4"/>
      <c r="E327" s="4"/>
      <c r="F327" s="4"/>
      <c r="G327" s="4"/>
    </row>
    <row r="328" spans="4:7" x14ac:dyDescent="0.25">
      <c r="D328" s="4"/>
      <c r="E328" s="4"/>
      <c r="F328" s="4"/>
      <c r="G328" s="4"/>
    </row>
    <row r="329" spans="4:7" x14ac:dyDescent="0.25">
      <c r="D329" s="4"/>
      <c r="E329" s="4"/>
      <c r="F329" s="4"/>
      <c r="G329" s="4"/>
    </row>
    <row r="330" spans="4:7" x14ac:dyDescent="0.25">
      <c r="D330" s="4"/>
      <c r="E330" s="4"/>
      <c r="F330" s="4"/>
      <c r="G330" s="4"/>
    </row>
    <row r="331" spans="4:7" x14ac:dyDescent="0.25">
      <c r="D331" s="4"/>
      <c r="E331" s="4"/>
      <c r="F331" s="4"/>
      <c r="G331" s="4"/>
    </row>
    <row r="332" spans="4:7" x14ac:dyDescent="0.25">
      <c r="D332" s="4"/>
      <c r="E332" s="4"/>
      <c r="F332" s="4"/>
      <c r="G332" s="4"/>
    </row>
    <row r="333" spans="4:7" x14ac:dyDescent="0.25">
      <c r="D333" s="4"/>
      <c r="E333" s="4"/>
      <c r="F333" s="4"/>
      <c r="G333" s="4"/>
    </row>
    <row r="334" spans="4:7" x14ac:dyDescent="0.25">
      <c r="D334" s="4"/>
      <c r="E334" s="4"/>
      <c r="F334" s="4"/>
      <c r="G334" s="4"/>
    </row>
    <row r="335" spans="4:7" x14ac:dyDescent="0.25">
      <c r="D335" s="4"/>
      <c r="E335" s="4"/>
      <c r="F335" s="4"/>
      <c r="G335" s="4"/>
    </row>
    <row r="336" spans="4:7" x14ac:dyDescent="0.25">
      <c r="D336" s="4"/>
      <c r="E336" s="4"/>
      <c r="F336" s="4"/>
      <c r="G336" s="4"/>
    </row>
    <row r="337" spans="4:7" x14ac:dyDescent="0.25">
      <c r="D337" s="4"/>
      <c r="E337" s="4"/>
      <c r="F337" s="4"/>
      <c r="G337" s="4"/>
    </row>
    <row r="338" spans="4:7" x14ac:dyDescent="0.25">
      <c r="D338" s="4"/>
      <c r="E338" s="4"/>
      <c r="F338" s="4"/>
      <c r="G338" s="4"/>
    </row>
    <row r="339" spans="4:7" x14ac:dyDescent="0.25">
      <c r="D339" s="4"/>
      <c r="E339" s="4"/>
      <c r="F339" s="4"/>
      <c r="G339" s="4"/>
    </row>
    <row r="340" spans="4:7" x14ac:dyDescent="0.25">
      <c r="D340" s="4"/>
      <c r="E340" s="4"/>
      <c r="F340" s="4"/>
      <c r="G340" s="4"/>
    </row>
    <row r="341" spans="4:7" x14ac:dyDescent="0.25">
      <c r="D341" s="4"/>
      <c r="E341" s="4"/>
      <c r="F341" s="4"/>
      <c r="G341" s="4"/>
    </row>
    <row r="342" spans="4:7" x14ac:dyDescent="0.25">
      <c r="D342" s="4"/>
      <c r="E342" s="4"/>
      <c r="F342" s="4"/>
      <c r="G342" s="4"/>
    </row>
    <row r="343" spans="4:7" x14ac:dyDescent="0.25">
      <c r="D343" s="4"/>
      <c r="E343" s="4"/>
      <c r="F343" s="4"/>
      <c r="G343" s="4"/>
    </row>
    <row r="344" spans="4:7" x14ac:dyDescent="0.25">
      <c r="D344" s="4"/>
      <c r="E344" s="4"/>
      <c r="F344" s="4"/>
      <c r="G344" s="4"/>
    </row>
    <row r="345" spans="4:7" x14ac:dyDescent="0.25">
      <c r="D345" s="4"/>
      <c r="E345" s="4"/>
      <c r="F345" s="4"/>
      <c r="G345" s="4"/>
    </row>
    <row r="346" spans="4:7" x14ac:dyDescent="0.25">
      <c r="D346" s="4"/>
      <c r="E346" s="4"/>
      <c r="F346" s="4"/>
      <c r="G346" s="4"/>
    </row>
    <row r="347" spans="4:7" x14ac:dyDescent="0.25">
      <c r="D347" s="4"/>
      <c r="E347" s="4"/>
      <c r="F347" s="4"/>
      <c r="G347" s="4"/>
    </row>
    <row r="348" spans="4:7" x14ac:dyDescent="0.25">
      <c r="D348" s="4"/>
      <c r="E348" s="4"/>
      <c r="F348" s="4"/>
      <c r="G348" s="4"/>
    </row>
    <row r="349" spans="4:7" x14ac:dyDescent="0.25">
      <c r="D349" s="4"/>
      <c r="E349" s="4"/>
      <c r="F349" s="4"/>
      <c r="G349" s="4"/>
    </row>
    <row r="350" spans="4:7" x14ac:dyDescent="0.25">
      <c r="D350" s="4"/>
      <c r="E350" s="4"/>
      <c r="F350" s="4"/>
      <c r="G350" s="4"/>
    </row>
    <row r="351" spans="4:7" x14ac:dyDescent="0.25">
      <c r="D351" s="4"/>
      <c r="E351" s="4"/>
      <c r="F351" s="4"/>
      <c r="G351" s="4"/>
    </row>
    <row r="352" spans="4:7" x14ac:dyDescent="0.25">
      <c r="D352" s="4"/>
      <c r="E352" s="4"/>
      <c r="F352" s="4"/>
      <c r="G352" s="4"/>
    </row>
    <row r="353" spans="4:7" x14ac:dyDescent="0.25">
      <c r="D353" s="4"/>
      <c r="E353" s="4"/>
      <c r="F353" s="4"/>
      <c r="G353" s="4"/>
    </row>
    <row r="354" spans="4:7" x14ac:dyDescent="0.25">
      <c r="D354" s="4"/>
      <c r="E354" s="4"/>
      <c r="F354" s="4"/>
      <c r="G354" s="4"/>
    </row>
    <row r="355" spans="4:7" x14ac:dyDescent="0.25">
      <c r="D355" s="4"/>
      <c r="E355" s="4"/>
      <c r="F355" s="4"/>
      <c r="G355" s="4"/>
    </row>
    <row r="356" spans="4:7" x14ac:dyDescent="0.25">
      <c r="D356" s="4"/>
      <c r="E356" s="4"/>
      <c r="F356" s="4"/>
      <c r="G356" s="4"/>
    </row>
    <row r="357" spans="4:7" x14ac:dyDescent="0.25">
      <c r="D357" s="4"/>
      <c r="E357" s="4"/>
      <c r="F357" s="4"/>
      <c r="G357" s="4"/>
    </row>
    <row r="358" spans="4:7" x14ac:dyDescent="0.25">
      <c r="D358" s="4"/>
      <c r="E358" s="4"/>
      <c r="F358" s="4"/>
      <c r="G358" s="4"/>
    </row>
    <row r="359" spans="4:7" x14ac:dyDescent="0.25">
      <c r="D359" s="4"/>
      <c r="E359" s="4"/>
      <c r="F359" s="4"/>
      <c r="G359" s="4"/>
    </row>
    <row r="360" spans="4:7" x14ac:dyDescent="0.25">
      <c r="D360" s="4"/>
      <c r="E360" s="4"/>
      <c r="F360" s="4"/>
      <c r="G360" s="4"/>
    </row>
    <row r="361" spans="4:7" x14ac:dyDescent="0.25">
      <c r="D361" s="4"/>
      <c r="E361" s="4"/>
      <c r="F361" s="4"/>
      <c r="G361" s="4"/>
    </row>
    <row r="362" spans="4:7" x14ac:dyDescent="0.25">
      <c r="D362" s="4"/>
      <c r="E362" s="4"/>
      <c r="F362" s="4"/>
      <c r="G362" s="4"/>
    </row>
    <row r="363" spans="4:7" x14ac:dyDescent="0.25">
      <c r="D363" s="4"/>
      <c r="E363" s="4"/>
      <c r="F363" s="4"/>
      <c r="G363" s="4"/>
    </row>
    <row r="364" spans="4:7" x14ac:dyDescent="0.25">
      <c r="D364" s="4"/>
      <c r="E364" s="4"/>
      <c r="F364" s="4"/>
      <c r="G364" s="4"/>
    </row>
    <row r="365" spans="4:7" x14ac:dyDescent="0.25">
      <c r="D365" s="4"/>
      <c r="E365" s="4"/>
      <c r="F365" s="4"/>
      <c r="G365" s="4"/>
    </row>
    <row r="366" spans="4:7" x14ac:dyDescent="0.25">
      <c r="D366" s="4"/>
      <c r="E366" s="4"/>
      <c r="F366" s="4"/>
      <c r="G366" s="4"/>
    </row>
    <row r="367" spans="4:7" x14ac:dyDescent="0.25">
      <c r="D367" s="4"/>
      <c r="E367" s="4"/>
      <c r="F367" s="4"/>
      <c r="G367" s="4"/>
    </row>
    <row r="368" spans="4:7" x14ac:dyDescent="0.25">
      <c r="D368" s="4"/>
      <c r="E368" s="4"/>
      <c r="F368" s="4"/>
      <c r="G368" s="4"/>
    </row>
    <row r="369" spans="4:7" x14ac:dyDescent="0.25">
      <c r="D369" s="4"/>
      <c r="E369" s="4"/>
      <c r="F369" s="4"/>
      <c r="G369" s="4"/>
    </row>
    <row r="370" spans="4:7" x14ac:dyDescent="0.25">
      <c r="D370" s="4"/>
      <c r="E370" s="4"/>
      <c r="F370" s="4"/>
      <c r="G370" s="4"/>
    </row>
    <row r="371" spans="4:7" x14ac:dyDescent="0.25">
      <c r="D371" s="4"/>
      <c r="E371" s="4"/>
      <c r="F371" s="4"/>
      <c r="G371" s="4"/>
    </row>
    <row r="372" spans="4:7" x14ac:dyDescent="0.25">
      <c r="D372" s="4"/>
      <c r="E372" s="4"/>
      <c r="F372" s="4"/>
      <c r="G372" s="4"/>
    </row>
    <row r="373" spans="4:7" x14ac:dyDescent="0.25">
      <c r="D373" s="4"/>
      <c r="E373" s="4"/>
      <c r="F373" s="4"/>
      <c r="G373" s="4"/>
    </row>
    <row r="374" spans="4:7" x14ac:dyDescent="0.25">
      <c r="D374" s="4"/>
      <c r="E374" s="4"/>
      <c r="F374" s="4"/>
      <c r="G374" s="4"/>
    </row>
    <row r="375" spans="4:7" x14ac:dyDescent="0.25">
      <c r="D375" s="4"/>
      <c r="E375" s="4"/>
      <c r="F375" s="4"/>
      <c r="G375" s="4"/>
    </row>
    <row r="376" spans="4:7" x14ac:dyDescent="0.25">
      <c r="D376" s="4"/>
      <c r="E376" s="4"/>
      <c r="F376" s="4"/>
      <c r="G376" s="4"/>
    </row>
    <row r="377" spans="4:7" x14ac:dyDescent="0.25">
      <c r="D377" s="4"/>
      <c r="E377" s="4"/>
      <c r="F377" s="4"/>
      <c r="G377" s="4"/>
    </row>
    <row r="378" spans="4:7" x14ac:dyDescent="0.25">
      <c r="D378" s="4"/>
      <c r="E378" s="4"/>
      <c r="F378" s="4"/>
      <c r="G378" s="4"/>
    </row>
    <row r="379" spans="4:7" x14ac:dyDescent="0.25">
      <c r="D379" s="4"/>
      <c r="E379" s="4"/>
      <c r="F379" s="4"/>
      <c r="G379" s="4"/>
    </row>
    <row r="380" spans="4:7" x14ac:dyDescent="0.25">
      <c r="D380" s="4"/>
      <c r="E380" s="4"/>
      <c r="F380" s="4"/>
      <c r="G380" s="4"/>
    </row>
    <row r="381" spans="4:7" x14ac:dyDescent="0.25">
      <c r="D381" s="4"/>
      <c r="E381" s="4"/>
      <c r="F381" s="4"/>
      <c r="G381" s="4"/>
    </row>
    <row r="382" spans="4:7" x14ac:dyDescent="0.25">
      <c r="D382" s="4"/>
      <c r="E382" s="4"/>
      <c r="F382" s="4"/>
      <c r="G382" s="4"/>
    </row>
    <row r="383" spans="4:7" x14ac:dyDescent="0.25">
      <c r="D383" s="4"/>
      <c r="E383" s="4"/>
      <c r="F383" s="4"/>
      <c r="G383" s="4"/>
    </row>
    <row r="384" spans="4:7" x14ac:dyDescent="0.25">
      <c r="D384" s="4"/>
      <c r="E384" s="4"/>
      <c r="F384" s="4"/>
      <c r="G384" s="4"/>
    </row>
    <row r="385" spans="4:7" x14ac:dyDescent="0.25">
      <c r="D385" s="4"/>
      <c r="E385" s="4"/>
      <c r="F385" s="4"/>
      <c r="G385" s="4"/>
    </row>
    <row r="386" spans="4:7" x14ac:dyDescent="0.25">
      <c r="D386" s="4"/>
      <c r="E386" s="4"/>
      <c r="F386" s="4"/>
      <c r="G386" s="4"/>
    </row>
    <row r="387" spans="4:7" x14ac:dyDescent="0.25">
      <c r="D387" s="4"/>
      <c r="E387" s="4"/>
      <c r="F387" s="4"/>
      <c r="G387" s="4"/>
    </row>
    <row r="388" spans="4:7" x14ac:dyDescent="0.25">
      <c r="D388" s="4"/>
      <c r="E388" s="4"/>
      <c r="F388" s="4"/>
      <c r="G388" s="4"/>
    </row>
    <row r="389" spans="4:7" x14ac:dyDescent="0.25">
      <c r="D389" s="4"/>
      <c r="E389" s="4"/>
      <c r="F389" s="4"/>
      <c r="G389" s="4"/>
    </row>
    <row r="390" spans="4:7" x14ac:dyDescent="0.25">
      <c r="D390" s="4"/>
      <c r="E390" s="4"/>
      <c r="F390" s="4"/>
      <c r="G390" s="4"/>
    </row>
    <row r="391" spans="4:7" x14ac:dyDescent="0.25">
      <c r="D391" s="4"/>
      <c r="E391" s="4"/>
      <c r="F391" s="4"/>
      <c r="G391" s="4"/>
    </row>
    <row r="392" spans="4:7" x14ac:dyDescent="0.25">
      <c r="D392" s="4"/>
      <c r="E392" s="4"/>
      <c r="F392" s="4"/>
      <c r="G392" s="4"/>
    </row>
    <row r="393" spans="4:7" x14ac:dyDescent="0.25">
      <c r="D393" s="4"/>
      <c r="E393" s="4"/>
      <c r="F393" s="4"/>
      <c r="G393" s="4"/>
    </row>
    <row r="394" spans="4:7" x14ac:dyDescent="0.25">
      <c r="D394" s="4"/>
      <c r="E394" s="4"/>
      <c r="F394" s="4"/>
      <c r="G394" s="4"/>
    </row>
    <row r="395" spans="4:7" x14ac:dyDescent="0.25">
      <c r="D395" s="4"/>
      <c r="E395" s="4"/>
      <c r="F395" s="4"/>
      <c r="G395" s="4"/>
    </row>
    <row r="396" spans="4:7" x14ac:dyDescent="0.25">
      <c r="D396" s="4"/>
      <c r="E396" s="4"/>
      <c r="F396" s="4"/>
      <c r="G396" s="4"/>
    </row>
    <row r="397" spans="4:7" x14ac:dyDescent="0.25">
      <c r="D397" s="4"/>
      <c r="E397" s="4"/>
      <c r="F397" s="4"/>
      <c r="G397" s="4"/>
    </row>
    <row r="398" spans="4:7" x14ac:dyDescent="0.25">
      <c r="D398" s="4"/>
      <c r="E398" s="4"/>
      <c r="F398" s="4"/>
      <c r="G398" s="4"/>
    </row>
    <row r="399" spans="4:7" x14ac:dyDescent="0.25">
      <c r="D399" s="4"/>
      <c r="E399" s="4"/>
      <c r="F399" s="4"/>
      <c r="G399" s="4"/>
    </row>
    <row r="400" spans="4:7" x14ac:dyDescent="0.25">
      <c r="D400" s="4"/>
      <c r="E400" s="4"/>
      <c r="F400" s="4"/>
      <c r="G400" s="4"/>
    </row>
    <row r="401" spans="4:7" x14ac:dyDescent="0.25">
      <c r="D401" s="4"/>
      <c r="E401" s="4"/>
      <c r="F401" s="4"/>
      <c r="G401" s="4"/>
    </row>
    <row r="402" spans="4:7" x14ac:dyDescent="0.25">
      <c r="D402" s="4"/>
      <c r="E402" s="4"/>
      <c r="F402" s="4"/>
      <c r="G402" s="4"/>
    </row>
    <row r="403" spans="4:7" x14ac:dyDescent="0.25">
      <c r="D403" s="4"/>
      <c r="E403" s="4"/>
      <c r="F403" s="4"/>
      <c r="G403" s="4"/>
    </row>
    <row r="404" spans="4:7" x14ac:dyDescent="0.25">
      <c r="D404" s="4"/>
      <c r="E404" s="4"/>
      <c r="F404" s="4"/>
      <c r="G404" s="4"/>
    </row>
    <row r="405" spans="4:7" x14ac:dyDescent="0.25">
      <c r="D405" s="4"/>
      <c r="E405" s="4"/>
      <c r="F405" s="4"/>
      <c r="G405" s="4"/>
    </row>
    <row r="406" spans="4:7" x14ac:dyDescent="0.25">
      <c r="D406" s="4"/>
      <c r="E406" s="4"/>
      <c r="F406" s="4"/>
      <c r="G406" s="4"/>
    </row>
    <row r="407" spans="4:7" x14ac:dyDescent="0.25">
      <c r="D407" s="4"/>
      <c r="E407" s="4"/>
      <c r="F407" s="4"/>
      <c r="G407" s="4"/>
    </row>
    <row r="408" spans="4:7" x14ac:dyDescent="0.25">
      <c r="D408" s="4"/>
      <c r="E408" s="4"/>
      <c r="F408" s="4"/>
      <c r="G408" s="4"/>
    </row>
    <row r="409" spans="4:7" x14ac:dyDescent="0.25">
      <c r="D409" s="4"/>
      <c r="E409" s="4"/>
      <c r="F409" s="4"/>
      <c r="G409" s="4"/>
    </row>
    <row r="410" spans="4:7" x14ac:dyDescent="0.25">
      <c r="D410" s="4"/>
      <c r="E410" s="4"/>
      <c r="F410" s="4"/>
      <c r="G410" s="4"/>
    </row>
    <row r="411" spans="4:7" x14ac:dyDescent="0.25">
      <c r="D411" s="4"/>
      <c r="E411" s="4"/>
      <c r="F411" s="4"/>
      <c r="G411" s="4"/>
    </row>
    <row r="412" spans="4:7" x14ac:dyDescent="0.25">
      <c r="D412" s="4"/>
      <c r="E412" s="4"/>
      <c r="F412" s="4"/>
      <c r="G412" s="4"/>
    </row>
    <row r="413" spans="4:7" x14ac:dyDescent="0.25">
      <c r="D413" s="4"/>
      <c r="E413" s="4"/>
      <c r="F413" s="4"/>
      <c r="G413" s="4"/>
    </row>
    <row r="414" spans="4:7" x14ac:dyDescent="0.25">
      <c r="D414" s="4"/>
      <c r="E414" s="4"/>
      <c r="F414" s="4"/>
      <c r="G414" s="4"/>
    </row>
    <row r="415" spans="4:7" x14ac:dyDescent="0.25">
      <c r="D415" s="4"/>
      <c r="E415" s="4"/>
      <c r="F415" s="4"/>
      <c r="G415" s="4"/>
    </row>
    <row r="416" spans="4:7" x14ac:dyDescent="0.25">
      <c r="D416" s="4"/>
      <c r="E416" s="4"/>
      <c r="F416" s="4"/>
      <c r="G416" s="4"/>
    </row>
    <row r="417" spans="4:7" x14ac:dyDescent="0.25">
      <c r="D417" s="4"/>
      <c r="E417" s="4"/>
      <c r="F417" s="4"/>
      <c r="G417" s="4"/>
    </row>
    <row r="418" spans="4:7" x14ac:dyDescent="0.25">
      <c r="D418" s="4"/>
      <c r="E418" s="4"/>
      <c r="F418" s="4"/>
      <c r="G418" s="4"/>
    </row>
    <row r="419" spans="4:7" x14ac:dyDescent="0.25">
      <c r="D419" s="4"/>
      <c r="E419" s="4"/>
      <c r="F419" s="4"/>
      <c r="G419" s="4"/>
    </row>
    <row r="420" spans="4:7" x14ac:dyDescent="0.25">
      <c r="D420" s="4"/>
      <c r="E420" s="4"/>
      <c r="F420" s="4"/>
      <c r="G420" s="4"/>
    </row>
    <row r="421" spans="4:7" x14ac:dyDescent="0.25">
      <c r="D421" s="4"/>
      <c r="E421" s="4"/>
      <c r="F421" s="4"/>
      <c r="G421" s="4"/>
    </row>
    <row r="422" spans="4:7" x14ac:dyDescent="0.25">
      <c r="D422" s="4"/>
      <c r="E422" s="4"/>
      <c r="F422" s="4"/>
      <c r="G422" s="4"/>
    </row>
    <row r="423" spans="4:7" x14ac:dyDescent="0.25">
      <c r="D423" s="4"/>
      <c r="E423" s="4"/>
      <c r="F423" s="4"/>
      <c r="G423" s="4"/>
    </row>
    <row r="424" spans="4:7" x14ac:dyDescent="0.25">
      <c r="D424" s="4"/>
      <c r="E424" s="4"/>
      <c r="F424" s="4"/>
      <c r="G424" s="4"/>
    </row>
    <row r="425" spans="4:7" x14ac:dyDescent="0.25">
      <c r="D425" s="4"/>
      <c r="E425" s="4"/>
      <c r="F425" s="4"/>
      <c r="G425" s="4"/>
    </row>
    <row r="426" spans="4:7" x14ac:dyDescent="0.25">
      <c r="D426" s="4"/>
      <c r="E426" s="4"/>
      <c r="F426" s="4"/>
      <c r="G426" s="4"/>
    </row>
    <row r="427" spans="4:7" x14ac:dyDescent="0.25">
      <c r="D427" s="4"/>
      <c r="E427" s="4"/>
      <c r="F427" s="4"/>
      <c r="G427" s="4"/>
    </row>
    <row r="428" spans="4:7" x14ac:dyDescent="0.25">
      <c r="D428" s="4"/>
      <c r="E428" s="4"/>
      <c r="F428" s="4"/>
      <c r="G428" s="4"/>
    </row>
    <row r="429" spans="4:7" x14ac:dyDescent="0.25">
      <c r="D429" s="4"/>
      <c r="E429" s="4"/>
      <c r="F429" s="4"/>
      <c r="G429" s="4"/>
    </row>
    <row r="430" spans="4:7" x14ac:dyDescent="0.25">
      <c r="D430" s="4"/>
      <c r="E430" s="4"/>
      <c r="F430" s="4"/>
      <c r="G430" s="4"/>
    </row>
    <row r="431" spans="4:7" x14ac:dyDescent="0.25">
      <c r="D431" s="4"/>
      <c r="E431" s="4"/>
      <c r="F431" s="4"/>
      <c r="G431" s="4"/>
    </row>
    <row r="432" spans="4:7" x14ac:dyDescent="0.25">
      <c r="D432" s="4"/>
      <c r="E432" s="4"/>
      <c r="F432" s="4"/>
      <c r="G432" s="4"/>
    </row>
    <row r="433" spans="4:7" x14ac:dyDescent="0.25">
      <c r="D433" s="4"/>
      <c r="E433" s="4"/>
      <c r="F433" s="4"/>
      <c r="G433" s="4"/>
    </row>
    <row r="434" spans="4:7" x14ac:dyDescent="0.25">
      <c r="D434" s="4"/>
      <c r="E434" s="4"/>
      <c r="F434" s="4"/>
      <c r="G434" s="4"/>
    </row>
    <row r="435" spans="4:7" x14ac:dyDescent="0.25">
      <c r="D435" s="4"/>
      <c r="E435" s="4"/>
      <c r="F435" s="4"/>
      <c r="G435" s="4"/>
    </row>
    <row r="436" spans="4:7" x14ac:dyDescent="0.25">
      <c r="D436" s="4"/>
      <c r="E436" s="4"/>
      <c r="F436" s="4"/>
      <c r="G436" s="4"/>
    </row>
    <row r="437" spans="4:7" x14ac:dyDescent="0.25">
      <c r="D437" s="4"/>
      <c r="E437" s="4"/>
      <c r="F437" s="4"/>
      <c r="G437" s="4"/>
    </row>
    <row r="438" spans="4:7" x14ac:dyDescent="0.25">
      <c r="D438" s="4"/>
      <c r="E438" s="4"/>
      <c r="F438" s="4"/>
      <c r="G438" s="4"/>
    </row>
    <row r="439" spans="4:7" x14ac:dyDescent="0.25">
      <c r="D439" s="4"/>
      <c r="E439" s="4"/>
      <c r="F439" s="4"/>
      <c r="G439" s="4"/>
    </row>
    <row r="440" spans="4:7" x14ac:dyDescent="0.25">
      <c r="D440" s="4"/>
      <c r="E440" s="4"/>
      <c r="F440" s="4"/>
      <c r="G440" s="4"/>
    </row>
    <row r="441" spans="4:7" x14ac:dyDescent="0.25">
      <c r="D441" s="4"/>
      <c r="E441" s="4"/>
      <c r="F441" s="4"/>
      <c r="G441" s="4"/>
    </row>
    <row r="442" spans="4:7" x14ac:dyDescent="0.25">
      <c r="D442" s="4"/>
      <c r="E442" s="4"/>
      <c r="F442" s="4"/>
      <c r="G442" s="4"/>
    </row>
    <row r="443" spans="4:7" x14ac:dyDescent="0.25">
      <c r="D443" s="4"/>
      <c r="E443" s="4"/>
      <c r="F443" s="4"/>
      <c r="G443" s="4"/>
    </row>
    <row r="444" spans="4:7" x14ac:dyDescent="0.25">
      <c r="D444" s="4"/>
      <c r="E444" s="4"/>
      <c r="F444" s="4"/>
      <c r="G444" s="4"/>
    </row>
    <row r="445" spans="4:7" x14ac:dyDescent="0.25">
      <c r="D445" s="4"/>
      <c r="E445" s="4"/>
      <c r="F445" s="4"/>
      <c r="G445" s="4"/>
    </row>
    <row r="446" spans="4:7" x14ac:dyDescent="0.25">
      <c r="D446" s="4"/>
      <c r="E446" s="4"/>
      <c r="F446" s="4"/>
      <c r="G446" s="4"/>
    </row>
    <row r="447" spans="4:7" x14ac:dyDescent="0.25">
      <c r="D447" s="4"/>
      <c r="E447" s="4"/>
      <c r="F447" s="4"/>
      <c r="G447" s="4"/>
    </row>
    <row r="448" spans="4:7" x14ac:dyDescent="0.25">
      <c r="D448" s="4"/>
      <c r="E448" s="4"/>
      <c r="F448" s="4"/>
      <c r="G448" s="4"/>
    </row>
    <row r="449" spans="4:7" x14ac:dyDescent="0.25">
      <c r="D449" s="4"/>
      <c r="E449" s="4"/>
      <c r="F449" s="4"/>
      <c r="G449" s="4"/>
    </row>
    <row r="450" spans="4:7" x14ac:dyDescent="0.25">
      <c r="D450" s="4"/>
      <c r="E450" s="4"/>
      <c r="F450" s="4"/>
      <c r="G450" s="4"/>
    </row>
    <row r="451" spans="4:7" x14ac:dyDescent="0.25">
      <c r="D451" s="4"/>
      <c r="E451" s="4"/>
      <c r="F451" s="4"/>
      <c r="G451" s="4"/>
    </row>
    <row r="452" spans="4:7" x14ac:dyDescent="0.25">
      <c r="D452" s="4"/>
      <c r="E452" s="4"/>
      <c r="F452" s="4"/>
      <c r="G452" s="4"/>
    </row>
    <row r="453" spans="4:7" x14ac:dyDescent="0.25">
      <c r="D453" s="4"/>
      <c r="E453" s="4"/>
      <c r="F453" s="4"/>
      <c r="G453" s="4"/>
    </row>
    <row r="454" spans="4:7" x14ac:dyDescent="0.25">
      <c r="D454" s="4"/>
      <c r="E454" s="4"/>
      <c r="F454" s="4"/>
      <c r="G454" s="4"/>
    </row>
    <row r="455" spans="4:7" x14ac:dyDescent="0.25">
      <c r="D455" s="4"/>
      <c r="E455" s="4"/>
      <c r="F455" s="4"/>
      <c r="G455" s="4"/>
    </row>
    <row r="456" spans="4:7" x14ac:dyDescent="0.25">
      <c r="D456" s="4"/>
      <c r="E456" s="4"/>
      <c r="F456" s="4"/>
      <c r="G456" s="4"/>
    </row>
    <row r="457" spans="4:7" x14ac:dyDescent="0.25">
      <c r="D457" s="4"/>
      <c r="E457" s="4"/>
      <c r="F457" s="4"/>
      <c r="G457" s="4"/>
    </row>
    <row r="458" spans="4:7" x14ac:dyDescent="0.25">
      <c r="D458" s="4"/>
      <c r="E458" s="4"/>
      <c r="F458" s="4"/>
      <c r="G458" s="4"/>
    </row>
    <row r="459" spans="4:7" x14ac:dyDescent="0.25">
      <c r="D459" s="4"/>
      <c r="E459" s="4"/>
      <c r="F459" s="4"/>
      <c r="G459" s="4"/>
    </row>
    <row r="460" spans="4:7" x14ac:dyDescent="0.25">
      <c r="D460" s="4"/>
      <c r="E460" s="4"/>
      <c r="F460" s="4"/>
      <c r="G460" s="4"/>
    </row>
    <row r="461" spans="4:7" x14ac:dyDescent="0.25">
      <c r="D461" s="4"/>
      <c r="E461" s="4"/>
      <c r="F461" s="4"/>
      <c r="G461" s="4"/>
    </row>
    <row r="462" spans="4:7" x14ac:dyDescent="0.25">
      <c r="D462" s="4"/>
      <c r="E462" s="4"/>
      <c r="F462" s="4"/>
      <c r="G462" s="4"/>
    </row>
    <row r="463" spans="4:7" x14ac:dyDescent="0.25">
      <c r="D463" s="4"/>
      <c r="E463" s="4"/>
      <c r="F463" s="4"/>
      <c r="G463" s="4"/>
    </row>
    <row r="464" spans="4:7" x14ac:dyDescent="0.25">
      <c r="D464" s="4"/>
      <c r="E464" s="4"/>
      <c r="F464" s="4"/>
      <c r="G464" s="4"/>
    </row>
    <row r="465" spans="4:7" x14ac:dyDescent="0.25">
      <c r="D465" s="4"/>
      <c r="E465" s="4"/>
      <c r="F465" s="4"/>
      <c r="G465" s="4"/>
    </row>
    <row r="466" spans="4:7" x14ac:dyDescent="0.25">
      <c r="D466" s="4"/>
      <c r="E466" s="4"/>
      <c r="F466" s="4"/>
      <c r="G466" s="4"/>
    </row>
    <row r="467" spans="4:7" x14ac:dyDescent="0.25">
      <c r="D467" s="4"/>
      <c r="E467" s="4"/>
      <c r="F467" s="4"/>
      <c r="G467" s="4"/>
    </row>
    <row r="468" spans="4:7" x14ac:dyDescent="0.25">
      <c r="D468" s="4"/>
      <c r="E468" s="4"/>
      <c r="F468" s="4"/>
      <c r="G468" s="4"/>
    </row>
    <row r="469" spans="4:7" x14ac:dyDescent="0.25">
      <c r="D469" s="4"/>
      <c r="E469" s="4"/>
      <c r="F469" s="4"/>
      <c r="G469" s="4"/>
    </row>
    <row r="470" spans="4:7" x14ac:dyDescent="0.25">
      <c r="D470" s="4"/>
      <c r="E470" s="4"/>
      <c r="F470" s="4"/>
      <c r="G470" s="4"/>
    </row>
    <row r="471" spans="4:7" x14ac:dyDescent="0.25">
      <c r="D471" s="4"/>
      <c r="E471" s="4"/>
      <c r="F471" s="4"/>
      <c r="G471" s="4"/>
    </row>
    <row r="472" spans="4:7" x14ac:dyDescent="0.25">
      <c r="D472" s="4"/>
      <c r="E472" s="4"/>
      <c r="F472" s="4"/>
      <c r="G472" s="4"/>
    </row>
    <row r="473" spans="4:7" x14ac:dyDescent="0.25">
      <c r="D473" s="4"/>
      <c r="E473" s="4"/>
      <c r="F473" s="4"/>
      <c r="G473" s="4"/>
    </row>
    <row r="474" spans="4:7" x14ac:dyDescent="0.25">
      <c r="D474" s="4"/>
      <c r="E474" s="4"/>
      <c r="F474" s="4"/>
      <c r="G474" s="4"/>
    </row>
    <row r="475" spans="4:7" x14ac:dyDescent="0.25">
      <c r="D475" s="4"/>
      <c r="E475" s="4"/>
      <c r="F475" s="4"/>
      <c r="G475" s="4"/>
    </row>
    <row r="476" spans="4:7" x14ac:dyDescent="0.25">
      <c r="D476" s="4"/>
      <c r="E476" s="4"/>
      <c r="F476" s="4"/>
      <c r="G476" s="4"/>
    </row>
    <row r="477" spans="4:7" x14ac:dyDescent="0.25">
      <c r="D477" s="4"/>
      <c r="E477" s="4"/>
      <c r="F477" s="4"/>
      <c r="G477" s="4"/>
    </row>
    <row r="478" spans="4:7" x14ac:dyDescent="0.25">
      <c r="D478" s="4"/>
      <c r="E478" s="4"/>
      <c r="F478" s="4"/>
      <c r="G478" s="4"/>
    </row>
    <row r="479" spans="4:7" x14ac:dyDescent="0.25">
      <c r="D479" s="4"/>
      <c r="E479" s="4"/>
      <c r="F479" s="4"/>
      <c r="G479" s="4"/>
    </row>
    <row r="480" spans="4:7" x14ac:dyDescent="0.25">
      <c r="D480" s="4"/>
      <c r="E480" s="4"/>
      <c r="F480" s="4"/>
      <c r="G480" s="4"/>
    </row>
    <row r="481" spans="4:7" x14ac:dyDescent="0.25">
      <c r="D481" s="4"/>
      <c r="E481" s="4"/>
      <c r="F481" s="4"/>
      <c r="G481" s="4"/>
    </row>
    <row r="482" spans="4:7" x14ac:dyDescent="0.25">
      <c r="D482" s="4"/>
      <c r="E482" s="4"/>
      <c r="F482" s="4"/>
      <c r="G482" s="4"/>
    </row>
    <row r="483" spans="4:7" x14ac:dyDescent="0.25">
      <c r="D483" s="4"/>
      <c r="E483" s="4"/>
      <c r="F483" s="4"/>
      <c r="G483" s="4"/>
    </row>
    <row r="484" spans="4:7" x14ac:dyDescent="0.25">
      <c r="D484" s="4"/>
      <c r="E484" s="4"/>
      <c r="F484" s="4"/>
      <c r="G484" s="4"/>
    </row>
    <row r="485" spans="4:7" x14ac:dyDescent="0.25">
      <c r="D485" s="4"/>
      <c r="E485" s="4"/>
      <c r="F485" s="4"/>
      <c r="G485" s="4"/>
    </row>
    <row r="486" spans="4:7" x14ac:dyDescent="0.25">
      <c r="D486" s="4"/>
      <c r="E486" s="4"/>
      <c r="F486" s="4"/>
      <c r="G486" s="4"/>
    </row>
    <row r="487" spans="4:7" x14ac:dyDescent="0.25">
      <c r="D487" s="4"/>
      <c r="E487" s="4"/>
      <c r="F487" s="4"/>
      <c r="G487" s="4"/>
    </row>
    <row r="488" spans="4:7" x14ac:dyDescent="0.25">
      <c r="D488" s="4"/>
      <c r="E488" s="4"/>
      <c r="F488" s="4"/>
      <c r="G488" s="4"/>
    </row>
    <row r="489" spans="4:7" x14ac:dyDescent="0.25">
      <c r="D489" s="4"/>
      <c r="E489" s="4"/>
      <c r="F489" s="4"/>
      <c r="G489" s="4"/>
    </row>
    <row r="490" spans="4:7" x14ac:dyDescent="0.25">
      <c r="D490" s="4"/>
      <c r="E490" s="4"/>
      <c r="F490" s="4"/>
      <c r="G490" s="4"/>
    </row>
    <row r="491" spans="4:7" x14ac:dyDescent="0.25">
      <c r="D491" s="4"/>
      <c r="E491" s="4"/>
      <c r="F491" s="4"/>
      <c r="G491" s="4"/>
    </row>
    <row r="492" spans="4:7" x14ac:dyDescent="0.25">
      <c r="D492" s="4"/>
      <c r="E492" s="4"/>
      <c r="F492" s="4"/>
      <c r="G492" s="4"/>
    </row>
    <row r="493" spans="4:7" x14ac:dyDescent="0.25">
      <c r="D493" s="4"/>
      <c r="E493" s="4"/>
      <c r="F493" s="4"/>
      <c r="G493" s="4"/>
    </row>
    <row r="494" spans="4:7" x14ac:dyDescent="0.25">
      <c r="D494" s="4"/>
      <c r="E494" s="4"/>
      <c r="F494" s="4"/>
      <c r="G494" s="4"/>
    </row>
    <row r="495" spans="4:7" x14ac:dyDescent="0.25">
      <c r="D495" s="4"/>
      <c r="E495" s="4"/>
      <c r="F495" s="4"/>
      <c r="G495" s="4"/>
    </row>
    <row r="496" spans="4:7" x14ac:dyDescent="0.25">
      <c r="D496" s="4"/>
      <c r="E496" s="4"/>
      <c r="F496" s="4"/>
      <c r="G496" s="4"/>
    </row>
    <row r="497" spans="4:7" x14ac:dyDescent="0.25">
      <c r="D497" s="4"/>
      <c r="E497" s="4"/>
      <c r="F497" s="4"/>
      <c r="G497" s="4"/>
    </row>
    <row r="498" spans="4:7" x14ac:dyDescent="0.25">
      <c r="D498" s="4"/>
      <c r="E498" s="4"/>
      <c r="F498" s="4"/>
      <c r="G498" s="4"/>
    </row>
    <row r="499" spans="4:7" x14ac:dyDescent="0.25">
      <c r="D499" s="4"/>
      <c r="E499" s="4"/>
      <c r="F499" s="4"/>
      <c r="G499" s="4"/>
    </row>
    <row r="500" spans="4:7" x14ac:dyDescent="0.25">
      <c r="D500" s="4"/>
      <c r="E500" s="4"/>
      <c r="F500" s="4"/>
      <c r="G500" s="4"/>
    </row>
    <row r="501" spans="4:7" x14ac:dyDescent="0.25">
      <c r="D501" s="4"/>
      <c r="E501" s="4"/>
      <c r="F501" s="4"/>
      <c r="G501" s="4"/>
    </row>
    <row r="502" spans="4:7" x14ac:dyDescent="0.25">
      <c r="D502" s="4"/>
      <c r="E502" s="4"/>
      <c r="F502" s="4"/>
      <c r="G502" s="4"/>
    </row>
    <row r="503" spans="4:7" x14ac:dyDescent="0.25">
      <c r="D503" s="4"/>
      <c r="E503" s="4"/>
      <c r="F503" s="4"/>
      <c r="G503" s="4"/>
    </row>
    <row r="504" spans="4:7" x14ac:dyDescent="0.25">
      <c r="D504" s="4"/>
      <c r="E504" s="4"/>
      <c r="F504" s="4"/>
      <c r="G504" s="4"/>
    </row>
    <row r="505" spans="4:7" x14ac:dyDescent="0.25">
      <c r="D505" s="4"/>
      <c r="E505" s="4"/>
      <c r="F505" s="4"/>
      <c r="G505" s="4"/>
    </row>
    <row r="506" spans="4:7" x14ac:dyDescent="0.25">
      <c r="D506" s="4"/>
      <c r="E506" s="4"/>
      <c r="F506" s="4"/>
      <c r="G506" s="4"/>
    </row>
    <row r="507" spans="4:7" x14ac:dyDescent="0.25">
      <c r="D507" s="4"/>
      <c r="E507" s="4"/>
      <c r="F507" s="4"/>
      <c r="G507" s="4"/>
    </row>
    <row r="508" spans="4:7" x14ac:dyDescent="0.25">
      <c r="D508" s="4"/>
      <c r="E508" s="4"/>
      <c r="F508" s="4"/>
      <c r="G508" s="4"/>
    </row>
    <row r="509" spans="4:7" x14ac:dyDescent="0.25">
      <c r="D509" s="4"/>
      <c r="E509" s="4"/>
      <c r="F509" s="4"/>
      <c r="G509" s="4"/>
    </row>
    <row r="510" spans="4:7" x14ac:dyDescent="0.25">
      <c r="D510" s="4"/>
      <c r="E510" s="4"/>
      <c r="F510" s="4"/>
      <c r="G510" s="4"/>
    </row>
    <row r="511" spans="4:7" x14ac:dyDescent="0.25">
      <c r="D511" s="4"/>
      <c r="E511" s="4"/>
      <c r="F511" s="4"/>
      <c r="G511" s="4"/>
    </row>
    <row r="512" spans="4:7" x14ac:dyDescent="0.25">
      <c r="D512" s="4"/>
      <c r="E512" s="4"/>
      <c r="F512" s="4"/>
      <c r="G512" s="4"/>
    </row>
    <row r="513" spans="4:7" x14ac:dyDescent="0.25">
      <c r="D513" s="4"/>
      <c r="E513" s="4"/>
      <c r="F513" s="4"/>
      <c r="G513" s="4"/>
    </row>
    <row r="514" spans="4:7" x14ac:dyDescent="0.25">
      <c r="D514" s="4"/>
      <c r="E514" s="4"/>
      <c r="F514" s="4"/>
      <c r="G514" s="4"/>
    </row>
    <row r="515" spans="4:7" x14ac:dyDescent="0.25">
      <c r="D515" s="4"/>
      <c r="E515" s="4"/>
      <c r="F515" s="4"/>
      <c r="G515" s="4"/>
    </row>
    <row r="516" spans="4:7" x14ac:dyDescent="0.25">
      <c r="D516" s="4"/>
      <c r="E516" s="4"/>
      <c r="F516" s="4"/>
      <c r="G516" s="4"/>
    </row>
    <row r="517" spans="4:7" x14ac:dyDescent="0.25">
      <c r="D517" s="4"/>
      <c r="E517" s="4"/>
      <c r="F517" s="4"/>
      <c r="G517" s="4"/>
    </row>
    <row r="518" spans="4:7" x14ac:dyDescent="0.25">
      <c r="D518" s="4"/>
      <c r="E518" s="4"/>
      <c r="F518" s="4"/>
      <c r="G518" s="4"/>
    </row>
    <row r="519" spans="4:7" x14ac:dyDescent="0.25">
      <c r="D519" s="4"/>
      <c r="E519" s="4"/>
      <c r="F519" s="4"/>
      <c r="G519" s="4"/>
    </row>
    <row r="520" spans="4:7" x14ac:dyDescent="0.25">
      <c r="D520" s="4"/>
      <c r="E520" s="4"/>
      <c r="F520" s="4"/>
      <c r="G520" s="4"/>
    </row>
    <row r="521" spans="4:7" x14ac:dyDescent="0.25">
      <c r="D521" s="4"/>
      <c r="E521" s="4"/>
      <c r="F521" s="4"/>
      <c r="G521" s="4"/>
    </row>
    <row r="522" spans="4:7" x14ac:dyDescent="0.25">
      <c r="D522" s="4"/>
      <c r="E522" s="4"/>
      <c r="F522" s="4"/>
      <c r="G522" s="4"/>
    </row>
    <row r="523" spans="4:7" x14ac:dyDescent="0.25">
      <c r="D523" s="4"/>
      <c r="E523" s="4"/>
      <c r="F523" s="4"/>
      <c r="G523" s="4"/>
    </row>
    <row r="524" spans="4:7" x14ac:dyDescent="0.25">
      <c r="D524" s="4"/>
      <c r="E524" s="4"/>
      <c r="F524" s="4"/>
      <c r="G524" s="4"/>
    </row>
    <row r="525" spans="4:7" x14ac:dyDescent="0.25">
      <c r="D525" s="4"/>
      <c r="E525" s="4"/>
      <c r="F525" s="4"/>
      <c r="G525" s="4"/>
    </row>
    <row r="526" spans="4:7" x14ac:dyDescent="0.25">
      <c r="D526" s="4"/>
      <c r="E526" s="4"/>
      <c r="F526" s="4"/>
      <c r="G526" s="4"/>
    </row>
    <row r="527" spans="4:7" x14ac:dyDescent="0.25">
      <c r="D527" s="4"/>
      <c r="E527" s="4"/>
      <c r="F527" s="4"/>
      <c r="G527" s="4"/>
    </row>
    <row r="528" spans="4:7" x14ac:dyDescent="0.25">
      <c r="D528" s="4"/>
      <c r="E528" s="4"/>
      <c r="F528" s="4"/>
      <c r="G528" s="4"/>
    </row>
    <row r="529" spans="4:7" x14ac:dyDescent="0.25">
      <c r="D529" s="4"/>
      <c r="E529" s="4"/>
      <c r="F529" s="4"/>
      <c r="G529" s="4"/>
    </row>
    <row r="530" spans="4:7" x14ac:dyDescent="0.25">
      <c r="D530" s="4"/>
      <c r="E530" s="4"/>
      <c r="F530" s="4"/>
      <c r="G530" s="4"/>
    </row>
    <row r="531" spans="4:7" x14ac:dyDescent="0.25">
      <c r="D531" s="4"/>
      <c r="E531" s="4"/>
      <c r="F531" s="4"/>
      <c r="G531" s="4"/>
    </row>
    <row r="532" spans="4:7" x14ac:dyDescent="0.25">
      <c r="D532" s="4"/>
      <c r="E532" s="4"/>
      <c r="F532" s="4"/>
      <c r="G532" s="4"/>
    </row>
    <row r="533" spans="4:7" x14ac:dyDescent="0.25">
      <c r="D533" s="4"/>
      <c r="E533" s="4"/>
      <c r="F533" s="4"/>
      <c r="G533" s="4"/>
    </row>
    <row r="534" spans="4:7" x14ac:dyDescent="0.25">
      <c r="D534" s="4"/>
      <c r="E534" s="4"/>
      <c r="F534" s="4"/>
      <c r="G534" s="4"/>
    </row>
    <row r="535" spans="4:7" x14ac:dyDescent="0.25">
      <c r="D535" s="4"/>
      <c r="E535" s="4"/>
      <c r="F535" s="4"/>
      <c r="G535" s="4"/>
    </row>
    <row r="536" spans="4:7" x14ac:dyDescent="0.25">
      <c r="D536" s="4"/>
      <c r="E536" s="4"/>
      <c r="F536" s="4"/>
      <c r="G536" s="4"/>
    </row>
    <row r="537" spans="4:7" x14ac:dyDescent="0.25">
      <c r="D537" s="4"/>
      <c r="E537" s="4"/>
      <c r="F537" s="4"/>
      <c r="G537" s="4"/>
    </row>
    <row r="538" spans="4:7" x14ac:dyDescent="0.25">
      <c r="D538" s="4"/>
      <c r="E538" s="4"/>
      <c r="F538" s="4"/>
      <c r="G538" s="4"/>
    </row>
    <row r="539" spans="4:7" x14ac:dyDescent="0.25">
      <c r="D539" s="4"/>
      <c r="E539" s="4"/>
      <c r="F539" s="4"/>
      <c r="G539" s="4"/>
    </row>
    <row r="540" spans="4:7" x14ac:dyDescent="0.25">
      <c r="D540" s="4"/>
      <c r="E540" s="4"/>
      <c r="F540" s="4"/>
      <c r="G540" s="4"/>
    </row>
    <row r="541" spans="4:7" x14ac:dyDescent="0.25">
      <c r="D541" s="4"/>
      <c r="E541" s="4"/>
      <c r="F541" s="4"/>
      <c r="G541" s="4"/>
    </row>
    <row r="542" spans="4:7" x14ac:dyDescent="0.25">
      <c r="D542" s="4"/>
      <c r="E542" s="4"/>
      <c r="F542" s="4"/>
      <c r="G542" s="4"/>
    </row>
    <row r="543" spans="4:7" x14ac:dyDescent="0.25">
      <c r="D543" s="4"/>
      <c r="E543" s="4"/>
      <c r="F543" s="4"/>
      <c r="G543" s="4"/>
    </row>
    <row r="544" spans="4:7" x14ac:dyDescent="0.25">
      <c r="D544" s="4"/>
      <c r="E544" s="4"/>
      <c r="F544" s="4"/>
      <c r="G544" s="4"/>
    </row>
    <row r="545" spans="4:7" x14ac:dyDescent="0.25">
      <c r="D545" s="4"/>
      <c r="E545" s="4"/>
      <c r="F545" s="4"/>
      <c r="G545" s="4"/>
    </row>
    <row r="546" spans="4:7" x14ac:dyDescent="0.25">
      <c r="D546" s="4"/>
      <c r="E546" s="4"/>
      <c r="F546" s="4"/>
      <c r="G546" s="4"/>
    </row>
    <row r="547" spans="4:7" x14ac:dyDescent="0.25">
      <c r="D547" s="4"/>
      <c r="E547" s="4"/>
      <c r="F547" s="4"/>
      <c r="G547" s="4"/>
    </row>
    <row r="548" spans="4:7" x14ac:dyDescent="0.25">
      <c r="D548" s="4"/>
      <c r="E548" s="4"/>
      <c r="F548" s="4"/>
      <c r="G548" s="4"/>
    </row>
    <row r="549" spans="4:7" x14ac:dyDescent="0.25">
      <c r="D549" s="4"/>
      <c r="E549" s="4"/>
      <c r="F549" s="4"/>
      <c r="G549" s="4"/>
    </row>
    <row r="550" spans="4:7" x14ac:dyDescent="0.25">
      <c r="D550" s="4"/>
      <c r="E550" s="4"/>
      <c r="F550" s="4"/>
      <c r="G550" s="4"/>
    </row>
    <row r="551" spans="4:7" x14ac:dyDescent="0.25">
      <c r="D551" s="4"/>
      <c r="E551" s="4"/>
      <c r="F551" s="4"/>
      <c r="G551" s="4"/>
    </row>
    <row r="552" spans="4:7" x14ac:dyDescent="0.25">
      <c r="D552" s="4"/>
      <c r="E552" s="4"/>
      <c r="F552" s="4"/>
      <c r="G552" s="4"/>
    </row>
    <row r="553" spans="4:7" x14ac:dyDescent="0.25">
      <c r="D553" s="4"/>
      <c r="E553" s="4"/>
      <c r="F553" s="4"/>
      <c r="G553" s="4"/>
    </row>
    <row r="554" spans="4:7" x14ac:dyDescent="0.25">
      <c r="D554" s="4"/>
      <c r="E554" s="4"/>
      <c r="F554" s="4"/>
      <c r="G554" s="4"/>
    </row>
    <row r="555" spans="4:7" x14ac:dyDescent="0.25">
      <c r="D555" s="4"/>
      <c r="E555" s="4"/>
      <c r="F555" s="4"/>
      <c r="G555" s="4"/>
    </row>
    <row r="556" spans="4:7" x14ac:dyDescent="0.25">
      <c r="D556" s="4"/>
      <c r="E556" s="4"/>
      <c r="F556" s="4"/>
      <c r="G556" s="4"/>
    </row>
    <row r="557" spans="4:7" x14ac:dyDescent="0.25">
      <c r="D557" s="4"/>
      <c r="E557" s="4"/>
      <c r="F557" s="4"/>
      <c r="G557" s="4"/>
    </row>
    <row r="558" spans="4:7" x14ac:dyDescent="0.25">
      <c r="D558" s="4"/>
      <c r="E558" s="4"/>
      <c r="F558" s="4"/>
      <c r="G558" s="4"/>
    </row>
    <row r="559" spans="4:7" x14ac:dyDescent="0.25">
      <c r="D559" s="4"/>
      <c r="E559" s="4"/>
      <c r="F559" s="4"/>
      <c r="G559" s="4"/>
    </row>
    <row r="560" spans="4:7" x14ac:dyDescent="0.25">
      <c r="D560" s="4"/>
      <c r="E560" s="4"/>
      <c r="F560" s="4"/>
      <c r="G560" s="4"/>
    </row>
    <row r="561" spans="4:7" x14ac:dyDescent="0.25">
      <c r="D561" s="4"/>
      <c r="E561" s="4"/>
      <c r="F561" s="4"/>
      <c r="G561" s="4"/>
    </row>
    <row r="562" spans="4:7" x14ac:dyDescent="0.25">
      <c r="D562" s="4"/>
      <c r="E562" s="4"/>
      <c r="F562" s="4"/>
      <c r="G562" s="4"/>
    </row>
    <row r="563" spans="4:7" x14ac:dyDescent="0.25">
      <c r="D563" s="4"/>
      <c r="E563" s="4"/>
      <c r="F563" s="4"/>
      <c r="G563" s="4"/>
    </row>
    <row r="564" spans="4:7" x14ac:dyDescent="0.25">
      <c r="D564" s="4"/>
      <c r="E564" s="4"/>
      <c r="F564" s="4"/>
      <c r="G564" s="4"/>
    </row>
    <row r="565" spans="4:7" x14ac:dyDescent="0.25">
      <c r="D565" s="4"/>
      <c r="E565" s="4"/>
      <c r="F565" s="4"/>
      <c r="G565" s="4"/>
    </row>
    <row r="566" spans="4:7" x14ac:dyDescent="0.25">
      <c r="D566" s="4"/>
      <c r="E566" s="4"/>
      <c r="F566" s="4"/>
      <c r="G566" s="4"/>
    </row>
    <row r="567" spans="4:7" x14ac:dyDescent="0.25">
      <c r="D567" s="4"/>
      <c r="E567" s="4"/>
      <c r="F567" s="4"/>
      <c r="G567" s="4"/>
    </row>
    <row r="568" spans="4:7" x14ac:dyDescent="0.25">
      <c r="D568" s="4"/>
      <c r="E568" s="4"/>
      <c r="F568" s="4"/>
      <c r="G568" s="4"/>
    </row>
    <row r="569" spans="4:7" x14ac:dyDescent="0.25">
      <c r="D569" s="4"/>
      <c r="E569" s="4"/>
      <c r="F569" s="4"/>
      <c r="G569" s="4"/>
    </row>
    <row r="570" spans="4:7" x14ac:dyDescent="0.25">
      <c r="D570" s="4"/>
      <c r="E570" s="4"/>
      <c r="F570" s="4"/>
      <c r="G570" s="4"/>
    </row>
    <row r="571" spans="4:7" x14ac:dyDescent="0.25">
      <c r="D571" s="4"/>
      <c r="E571" s="4"/>
      <c r="F571" s="4"/>
      <c r="G571" s="4"/>
    </row>
    <row r="572" spans="4:7" x14ac:dyDescent="0.25">
      <c r="D572" s="4"/>
      <c r="E572" s="4"/>
      <c r="F572" s="4"/>
      <c r="G572" s="4"/>
    </row>
    <row r="573" spans="4:7" x14ac:dyDescent="0.25">
      <c r="D573" s="4"/>
      <c r="E573" s="4"/>
      <c r="F573" s="4"/>
      <c r="G573" s="4"/>
    </row>
    <row r="574" spans="4:7" x14ac:dyDescent="0.25">
      <c r="D574" s="4"/>
      <c r="E574" s="4"/>
      <c r="F574" s="4"/>
      <c r="G574" s="4"/>
    </row>
    <row r="575" spans="4:7" x14ac:dyDescent="0.25">
      <c r="D575" s="4"/>
      <c r="E575" s="4"/>
      <c r="F575" s="4"/>
      <c r="G575" s="4"/>
    </row>
    <row r="576" spans="4:7" x14ac:dyDescent="0.25">
      <c r="D576" s="4"/>
      <c r="E576" s="4"/>
      <c r="F576" s="4"/>
      <c r="G576" s="4"/>
    </row>
    <row r="577" spans="4:7" x14ac:dyDescent="0.25">
      <c r="D577" s="4"/>
      <c r="E577" s="4"/>
      <c r="F577" s="4"/>
      <c r="G577" s="4"/>
    </row>
    <row r="578" spans="4:7" x14ac:dyDescent="0.25">
      <c r="D578" s="4"/>
      <c r="E578" s="4"/>
      <c r="F578" s="4"/>
      <c r="G578" s="4"/>
    </row>
    <row r="579" spans="4:7" x14ac:dyDescent="0.25">
      <c r="D579" s="4"/>
      <c r="E579" s="4"/>
      <c r="F579" s="4"/>
      <c r="G579" s="4"/>
    </row>
    <row r="580" spans="4:7" x14ac:dyDescent="0.25">
      <c r="D580" s="4"/>
      <c r="E580" s="4"/>
      <c r="F580" s="4"/>
      <c r="G580" s="4"/>
    </row>
    <row r="581" spans="4:7" x14ac:dyDescent="0.25">
      <c r="D581" s="4"/>
      <c r="E581" s="4"/>
      <c r="F581" s="4"/>
      <c r="G581" s="4"/>
    </row>
    <row r="582" spans="4:7" x14ac:dyDescent="0.25">
      <c r="D582" s="4"/>
      <c r="E582" s="4"/>
      <c r="F582" s="4"/>
      <c r="G582" s="4"/>
    </row>
    <row r="583" spans="4:7" x14ac:dyDescent="0.25">
      <c r="D583" s="4"/>
      <c r="E583" s="4"/>
      <c r="F583" s="4"/>
      <c r="G583" s="4"/>
    </row>
    <row r="584" spans="4:7" x14ac:dyDescent="0.25">
      <c r="D584" s="4"/>
      <c r="E584" s="4"/>
      <c r="F584" s="4"/>
      <c r="G584" s="4"/>
    </row>
    <row r="585" spans="4:7" x14ac:dyDescent="0.25">
      <c r="D585" s="4"/>
      <c r="E585" s="4"/>
      <c r="F585" s="4"/>
      <c r="G585" s="4"/>
    </row>
    <row r="586" spans="4:7" x14ac:dyDescent="0.25">
      <c r="D586" s="4"/>
      <c r="E586" s="4"/>
      <c r="F586" s="4"/>
      <c r="G586" s="4"/>
    </row>
    <row r="587" spans="4:7" x14ac:dyDescent="0.25">
      <c r="D587" s="4"/>
      <c r="E587" s="4"/>
      <c r="F587" s="4"/>
      <c r="G587" s="4"/>
    </row>
    <row r="588" spans="4:7" x14ac:dyDescent="0.25">
      <c r="D588" s="4"/>
      <c r="E588" s="4"/>
      <c r="F588" s="4"/>
      <c r="G588" s="4"/>
    </row>
    <row r="589" spans="4:7" x14ac:dyDescent="0.25">
      <c r="D589" s="4"/>
      <c r="E589" s="4"/>
      <c r="F589" s="4"/>
      <c r="G589" s="4"/>
    </row>
    <row r="590" spans="4:7" x14ac:dyDescent="0.25">
      <c r="D590" s="4"/>
      <c r="E590" s="4"/>
      <c r="F590" s="4"/>
      <c r="G590" s="4"/>
    </row>
    <row r="591" spans="4:7" x14ac:dyDescent="0.25">
      <c r="D591" s="4"/>
      <c r="E591" s="4"/>
      <c r="F591" s="4"/>
      <c r="G591" s="4"/>
    </row>
    <row r="592" spans="4:7" x14ac:dyDescent="0.25">
      <c r="D592" s="4"/>
      <c r="E592" s="4"/>
      <c r="F592" s="4"/>
      <c r="G592" s="4"/>
    </row>
    <row r="593" spans="4:7" x14ac:dyDescent="0.25">
      <c r="D593" s="4"/>
      <c r="E593" s="4"/>
      <c r="F593" s="4"/>
      <c r="G593" s="4"/>
    </row>
    <row r="594" spans="4:7" x14ac:dyDescent="0.25">
      <c r="D594" s="4"/>
      <c r="E594" s="4"/>
      <c r="F594" s="4"/>
      <c r="G594" s="4"/>
    </row>
    <row r="595" spans="4:7" x14ac:dyDescent="0.25">
      <c r="D595" s="4"/>
      <c r="E595" s="4"/>
      <c r="F595" s="4"/>
      <c r="G595" s="4"/>
    </row>
    <row r="596" spans="4:7" x14ac:dyDescent="0.25">
      <c r="D596" s="4"/>
      <c r="E596" s="4"/>
      <c r="F596" s="4"/>
      <c r="G596" s="4"/>
    </row>
    <row r="597" spans="4:7" x14ac:dyDescent="0.25">
      <c r="D597" s="4"/>
      <c r="E597" s="4"/>
      <c r="F597" s="4"/>
      <c r="G597" s="4"/>
    </row>
    <row r="598" spans="4:7" x14ac:dyDescent="0.25">
      <c r="D598" s="4"/>
      <c r="E598" s="4"/>
      <c r="F598" s="4"/>
      <c r="G598" s="4"/>
    </row>
    <row r="599" spans="4:7" x14ac:dyDescent="0.25">
      <c r="D599" s="4"/>
      <c r="E599" s="4"/>
      <c r="F599" s="4"/>
      <c r="G599" s="4"/>
    </row>
    <row r="600" spans="4:7" x14ac:dyDescent="0.25">
      <c r="D600" s="4"/>
      <c r="E600" s="4"/>
      <c r="F600" s="4"/>
      <c r="G600" s="4"/>
    </row>
    <row r="601" spans="4:7" x14ac:dyDescent="0.25">
      <c r="D601" s="4"/>
      <c r="E601" s="4"/>
      <c r="F601" s="4"/>
      <c r="G601" s="4"/>
    </row>
    <row r="602" spans="4:7" x14ac:dyDescent="0.25">
      <c r="D602" s="4"/>
      <c r="E602" s="4"/>
      <c r="F602" s="4"/>
      <c r="G602" s="4"/>
    </row>
    <row r="603" spans="4:7" x14ac:dyDescent="0.25">
      <c r="D603" s="4"/>
      <c r="E603" s="4"/>
      <c r="F603" s="4"/>
      <c r="G603" s="4"/>
    </row>
    <row r="604" spans="4:7" x14ac:dyDescent="0.25">
      <c r="D604" s="4"/>
      <c r="E604" s="4"/>
      <c r="F604" s="4"/>
      <c r="G604" s="4"/>
    </row>
    <row r="605" spans="4:7" x14ac:dyDescent="0.25">
      <c r="D605" s="4"/>
      <c r="E605" s="4"/>
      <c r="F605" s="4"/>
      <c r="G605" s="4"/>
    </row>
    <row r="606" spans="4:7" x14ac:dyDescent="0.25">
      <c r="D606" s="4"/>
      <c r="E606" s="4"/>
      <c r="F606" s="4"/>
      <c r="G606" s="4"/>
    </row>
    <row r="607" spans="4:7" x14ac:dyDescent="0.25">
      <c r="D607" s="4"/>
      <c r="E607" s="4"/>
      <c r="F607" s="4"/>
      <c r="G607" s="4"/>
    </row>
    <row r="608" spans="4:7" x14ac:dyDescent="0.25">
      <c r="D608" s="4"/>
      <c r="E608" s="4"/>
      <c r="F608" s="4"/>
      <c r="G608" s="4"/>
    </row>
    <row r="609" spans="4:7" x14ac:dyDescent="0.25">
      <c r="D609" s="4"/>
      <c r="E609" s="4"/>
      <c r="F609" s="4"/>
      <c r="G609" s="4"/>
    </row>
    <row r="610" spans="4:7" x14ac:dyDescent="0.25">
      <c r="D610" s="4"/>
      <c r="E610" s="4"/>
      <c r="F610" s="4"/>
      <c r="G610" s="4"/>
    </row>
    <row r="611" spans="4:7" x14ac:dyDescent="0.25">
      <c r="D611" s="4"/>
      <c r="E611" s="4"/>
      <c r="F611" s="4"/>
      <c r="G611" s="4"/>
    </row>
    <row r="612" spans="4:7" x14ac:dyDescent="0.25">
      <c r="D612" s="4"/>
      <c r="E612" s="4"/>
      <c r="F612" s="4"/>
      <c r="G612" s="4"/>
    </row>
    <row r="613" spans="4:7" x14ac:dyDescent="0.25">
      <c r="D613" s="4"/>
      <c r="E613" s="4"/>
      <c r="F613" s="4"/>
      <c r="G613" s="4"/>
    </row>
    <row r="614" spans="4:7" x14ac:dyDescent="0.25">
      <c r="D614" s="4"/>
      <c r="E614" s="4"/>
      <c r="F614" s="4"/>
      <c r="G614" s="4"/>
    </row>
    <row r="615" spans="4:7" x14ac:dyDescent="0.25">
      <c r="D615" s="4"/>
      <c r="E615" s="4"/>
      <c r="F615" s="4"/>
      <c r="G615" s="4"/>
    </row>
    <row r="616" spans="4:7" x14ac:dyDescent="0.25">
      <c r="D616" s="4"/>
      <c r="E616" s="4"/>
      <c r="F616" s="4"/>
      <c r="G616" s="4"/>
    </row>
    <row r="617" spans="4:7" x14ac:dyDescent="0.25">
      <c r="D617" s="4"/>
      <c r="E617" s="4"/>
      <c r="F617" s="4"/>
      <c r="G617" s="4"/>
    </row>
    <row r="618" spans="4:7" x14ac:dyDescent="0.25">
      <c r="D618" s="4"/>
      <c r="E618" s="4"/>
      <c r="F618" s="4"/>
      <c r="G618" s="4"/>
    </row>
    <row r="619" spans="4:7" x14ac:dyDescent="0.25">
      <c r="D619" s="4"/>
      <c r="E619" s="4"/>
      <c r="F619" s="4"/>
      <c r="G619" s="4"/>
    </row>
    <row r="620" spans="4:7" x14ac:dyDescent="0.25">
      <c r="D620" s="4"/>
      <c r="E620" s="4"/>
      <c r="F620" s="4"/>
      <c r="G620" s="4"/>
    </row>
    <row r="621" spans="4:7" x14ac:dyDescent="0.25">
      <c r="D621" s="4"/>
      <c r="E621" s="4"/>
      <c r="F621" s="4"/>
      <c r="G621" s="4"/>
    </row>
    <row r="622" spans="4:7" x14ac:dyDescent="0.25">
      <c r="D622" s="4"/>
      <c r="E622" s="4"/>
      <c r="F622" s="4"/>
      <c r="G622" s="4"/>
    </row>
    <row r="623" spans="4:7" x14ac:dyDescent="0.25">
      <c r="D623" s="4"/>
      <c r="E623" s="4"/>
      <c r="F623" s="4"/>
      <c r="G623" s="4"/>
    </row>
    <row r="624" spans="4:7" x14ac:dyDescent="0.25">
      <c r="D624" s="4"/>
      <c r="E624" s="4"/>
      <c r="F624" s="4"/>
      <c r="G624" s="4"/>
    </row>
    <row r="625" spans="4:7" x14ac:dyDescent="0.25">
      <c r="D625" s="4"/>
      <c r="E625" s="4"/>
      <c r="F625" s="4"/>
      <c r="G625" s="4"/>
    </row>
    <row r="626" spans="4:7" x14ac:dyDescent="0.25">
      <c r="D626" s="4"/>
      <c r="E626" s="4"/>
      <c r="F626" s="4"/>
      <c r="G626" s="4"/>
    </row>
    <row r="627" spans="4:7" x14ac:dyDescent="0.25">
      <c r="D627" s="4"/>
      <c r="E627" s="4"/>
      <c r="F627" s="4"/>
      <c r="G627" s="4"/>
    </row>
    <row r="628" spans="4:7" x14ac:dyDescent="0.25">
      <c r="D628" s="4"/>
      <c r="E628" s="4"/>
      <c r="F628" s="4"/>
      <c r="G628" s="4"/>
    </row>
    <row r="629" spans="4:7" x14ac:dyDescent="0.25">
      <c r="D629" s="4"/>
      <c r="E629" s="4"/>
      <c r="F629" s="4"/>
      <c r="G629" s="4"/>
    </row>
    <row r="630" spans="4:7" x14ac:dyDescent="0.25">
      <c r="D630" s="4"/>
      <c r="E630" s="4"/>
      <c r="F630" s="4"/>
      <c r="G630" s="4"/>
    </row>
    <row r="631" spans="4:7" x14ac:dyDescent="0.25">
      <c r="D631" s="4"/>
      <c r="E631" s="4"/>
      <c r="F631" s="4"/>
      <c r="G631" s="4"/>
    </row>
    <row r="632" spans="4:7" x14ac:dyDescent="0.25">
      <c r="D632" s="4"/>
      <c r="E632" s="4"/>
      <c r="F632" s="4"/>
      <c r="G632" s="4"/>
    </row>
    <row r="633" spans="4:7" x14ac:dyDescent="0.25">
      <c r="D633" s="4"/>
      <c r="E633" s="4"/>
      <c r="F633" s="4"/>
      <c r="G633" s="4"/>
    </row>
    <row r="634" spans="4:7" x14ac:dyDescent="0.25">
      <c r="D634" s="4"/>
      <c r="E634" s="4"/>
      <c r="F634" s="4"/>
      <c r="G634" s="4"/>
    </row>
    <row r="635" spans="4:7" x14ac:dyDescent="0.25">
      <c r="D635" s="4"/>
      <c r="E635" s="4"/>
      <c r="F635" s="4"/>
      <c r="G635" s="4"/>
    </row>
    <row r="636" spans="4:7" x14ac:dyDescent="0.25">
      <c r="D636" s="4"/>
      <c r="E636" s="4"/>
      <c r="F636" s="4"/>
      <c r="G636" s="4"/>
    </row>
    <row r="637" spans="4:7" x14ac:dyDescent="0.25">
      <c r="D637" s="4"/>
      <c r="E637" s="4"/>
      <c r="F637" s="4"/>
      <c r="G637" s="4"/>
    </row>
    <row r="638" spans="4:7" x14ac:dyDescent="0.25">
      <c r="D638" s="4"/>
      <c r="E638" s="4"/>
      <c r="F638" s="4"/>
      <c r="G638" s="4"/>
    </row>
    <row r="639" spans="4:7" x14ac:dyDescent="0.25">
      <c r="D639" s="4"/>
      <c r="E639" s="4"/>
      <c r="F639" s="4"/>
      <c r="G639" s="4"/>
    </row>
    <row r="640" spans="4:7" x14ac:dyDescent="0.25">
      <c r="D640" s="4"/>
      <c r="E640" s="4"/>
      <c r="F640" s="4"/>
      <c r="G640" s="4"/>
    </row>
    <row r="641" spans="4:7" x14ac:dyDescent="0.25">
      <c r="D641" s="4"/>
      <c r="E641" s="4"/>
      <c r="F641" s="4"/>
      <c r="G641" s="4"/>
    </row>
    <row r="642" spans="4:7" x14ac:dyDescent="0.25">
      <c r="D642" s="4"/>
      <c r="E642" s="4"/>
      <c r="F642" s="4"/>
      <c r="G642" s="4"/>
    </row>
    <row r="643" spans="4:7" x14ac:dyDescent="0.25">
      <c r="D643" s="4"/>
      <c r="E643" s="4"/>
      <c r="F643" s="4"/>
      <c r="G643" s="4"/>
    </row>
    <row r="644" spans="4:7" x14ac:dyDescent="0.25">
      <c r="D644" s="4"/>
      <c r="E644" s="4"/>
      <c r="F644" s="4"/>
      <c r="G644" s="4"/>
    </row>
    <row r="645" spans="4:7" x14ac:dyDescent="0.25">
      <c r="D645" s="4"/>
      <c r="E645" s="4"/>
      <c r="F645" s="4"/>
      <c r="G645" s="4"/>
    </row>
    <row r="646" spans="4:7" x14ac:dyDescent="0.25">
      <c r="D646" s="4"/>
      <c r="E646" s="4"/>
      <c r="F646" s="4"/>
      <c r="G646" s="4"/>
    </row>
    <row r="647" spans="4:7" x14ac:dyDescent="0.25">
      <c r="D647" s="4"/>
      <c r="E647" s="4"/>
      <c r="F647" s="4"/>
      <c r="G647" s="4"/>
    </row>
    <row r="648" spans="4:7" x14ac:dyDescent="0.25">
      <c r="D648" s="4"/>
      <c r="E648" s="4"/>
      <c r="F648" s="4"/>
      <c r="G648" s="4"/>
    </row>
    <row r="649" spans="4:7" x14ac:dyDescent="0.25">
      <c r="D649" s="4"/>
      <c r="E649" s="4"/>
      <c r="F649" s="4"/>
      <c r="G649" s="4"/>
    </row>
    <row r="650" spans="4:7" x14ac:dyDescent="0.25">
      <c r="D650" s="4"/>
      <c r="E650" s="4"/>
      <c r="F650" s="4"/>
      <c r="G650" s="4"/>
    </row>
    <row r="651" spans="4:7" x14ac:dyDescent="0.25">
      <c r="D651" s="4"/>
      <c r="E651" s="4"/>
      <c r="F651" s="4"/>
      <c r="G651" s="4"/>
    </row>
    <row r="652" spans="4:7" x14ac:dyDescent="0.25">
      <c r="D652" s="4"/>
      <c r="E652" s="4"/>
      <c r="F652" s="4"/>
      <c r="G652" s="4"/>
    </row>
    <row r="653" spans="4:7" x14ac:dyDescent="0.25">
      <c r="D653" s="4"/>
      <c r="E653" s="4"/>
      <c r="F653" s="4"/>
      <c r="G653" s="4"/>
    </row>
    <row r="654" spans="4:7" x14ac:dyDescent="0.25">
      <c r="D654" s="4"/>
      <c r="E654" s="4"/>
      <c r="F654" s="4"/>
      <c r="G654" s="4"/>
    </row>
    <row r="655" spans="4:7" x14ac:dyDescent="0.25">
      <c r="D655" s="4"/>
      <c r="E655" s="4"/>
      <c r="F655" s="4"/>
      <c r="G655" s="4"/>
    </row>
    <row r="656" spans="4:7" x14ac:dyDescent="0.25">
      <c r="D656" s="4"/>
      <c r="E656" s="4"/>
      <c r="F656" s="4"/>
      <c r="G656" s="4"/>
    </row>
    <row r="657" spans="4:7" x14ac:dyDescent="0.25">
      <c r="D657" s="4"/>
      <c r="E657" s="4"/>
      <c r="F657" s="4"/>
      <c r="G657" s="4"/>
    </row>
    <row r="658" spans="4:7" x14ac:dyDescent="0.25">
      <c r="D658" s="4"/>
      <c r="E658" s="4"/>
      <c r="F658" s="4"/>
      <c r="G658" s="4"/>
    </row>
    <row r="659" spans="4:7" x14ac:dyDescent="0.25">
      <c r="D659" s="4"/>
      <c r="E659" s="4"/>
      <c r="F659" s="4"/>
      <c r="G659" s="4"/>
    </row>
    <row r="660" spans="4:7" x14ac:dyDescent="0.25">
      <c r="D660" s="4"/>
      <c r="E660" s="4"/>
      <c r="F660" s="4"/>
      <c r="G660" s="4"/>
    </row>
    <row r="661" spans="4:7" x14ac:dyDescent="0.25">
      <c r="D661" s="4"/>
      <c r="E661" s="4"/>
      <c r="F661" s="4"/>
      <c r="G661" s="4"/>
    </row>
    <row r="662" spans="4:7" x14ac:dyDescent="0.25">
      <c r="D662" s="4"/>
      <c r="E662" s="4"/>
      <c r="F662" s="4"/>
      <c r="G662" s="4"/>
    </row>
    <row r="663" spans="4:7" x14ac:dyDescent="0.25">
      <c r="D663" s="4"/>
      <c r="E663" s="4"/>
      <c r="F663" s="4"/>
      <c r="G663" s="4"/>
    </row>
    <row r="664" spans="4:7" x14ac:dyDescent="0.25">
      <c r="D664" s="4"/>
      <c r="E664" s="4"/>
      <c r="F664" s="4"/>
      <c r="G664" s="4"/>
    </row>
    <row r="665" spans="4:7" x14ac:dyDescent="0.25">
      <c r="D665" s="4"/>
      <c r="E665" s="4"/>
      <c r="F665" s="4"/>
      <c r="G665" s="4"/>
    </row>
    <row r="666" spans="4:7" x14ac:dyDescent="0.25">
      <c r="D666" s="4"/>
      <c r="E666" s="4"/>
      <c r="F666" s="4"/>
      <c r="G666" s="4"/>
    </row>
    <row r="667" spans="4:7" x14ac:dyDescent="0.25">
      <c r="D667" s="4"/>
      <c r="E667" s="4"/>
      <c r="F667" s="4"/>
      <c r="G667" s="4"/>
    </row>
    <row r="668" spans="4:7" x14ac:dyDescent="0.25">
      <c r="D668" s="4"/>
      <c r="E668" s="4"/>
      <c r="F668" s="4"/>
      <c r="G668" s="4"/>
    </row>
    <row r="669" spans="4:7" x14ac:dyDescent="0.25">
      <c r="D669" s="4"/>
      <c r="E669" s="4"/>
      <c r="F669" s="4"/>
      <c r="G669" s="4"/>
    </row>
    <row r="670" spans="4:7" x14ac:dyDescent="0.25">
      <c r="D670" s="4"/>
      <c r="E670" s="4"/>
      <c r="F670" s="4"/>
      <c r="G670" s="4"/>
    </row>
    <row r="671" spans="4:7" x14ac:dyDescent="0.25">
      <c r="D671" s="4"/>
      <c r="E671" s="4"/>
      <c r="F671" s="4"/>
      <c r="G671" s="4"/>
    </row>
    <row r="672" spans="4:7" x14ac:dyDescent="0.25">
      <c r="D672" s="4"/>
      <c r="E672" s="4"/>
      <c r="F672" s="4"/>
      <c r="G672" s="4"/>
    </row>
    <row r="673" spans="4:7" x14ac:dyDescent="0.25">
      <c r="D673" s="4"/>
      <c r="E673" s="4"/>
      <c r="F673" s="4"/>
      <c r="G673" s="4"/>
    </row>
    <row r="674" spans="4:7" x14ac:dyDescent="0.25">
      <c r="D674" s="4"/>
      <c r="E674" s="4"/>
      <c r="F674" s="4"/>
      <c r="G674" s="4"/>
    </row>
    <row r="675" spans="4:7" x14ac:dyDescent="0.25">
      <c r="D675" s="4"/>
      <c r="E675" s="4"/>
      <c r="F675" s="4"/>
      <c r="G675" s="4"/>
    </row>
    <row r="676" spans="4:7" x14ac:dyDescent="0.25">
      <c r="D676" s="4"/>
      <c r="E676" s="4"/>
      <c r="F676" s="4"/>
      <c r="G676" s="4"/>
    </row>
    <row r="677" spans="4:7" x14ac:dyDescent="0.25">
      <c r="D677" s="4"/>
      <c r="E677" s="4"/>
      <c r="F677" s="4"/>
      <c r="G677" s="4"/>
    </row>
    <row r="678" spans="4:7" x14ac:dyDescent="0.25">
      <c r="D678" s="4"/>
      <c r="E678" s="4"/>
      <c r="F678" s="4"/>
      <c r="G678" s="4"/>
    </row>
    <row r="679" spans="4:7" x14ac:dyDescent="0.25">
      <c r="D679" s="4"/>
      <c r="E679" s="4"/>
      <c r="F679" s="4"/>
      <c r="G679" s="4"/>
    </row>
    <row r="680" spans="4:7" x14ac:dyDescent="0.25">
      <c r="D680" s="4"/>
      <c r="E680" s="4"/>
      <c r="F680" s="4"/>
      <c r="G680" s="4"/>
    </row>
    <row r="681" spans="4:7" x14ac:dyDescent="0.25">
      <c r="D681" s="4"/>
      <c r="E681" s="4"/>
      <c r="F681" s="4"/>
      <c r="G681" s="4"/>
    </row>
    <row r="682" spans="4:7" x14ac:dyDescent="0.25">
      <c r="D682" s="4"/>
      <c r="E682" s="4"/>
      <c r="F682" s="4"/>
      <c r="G682" s="4"/>
    </row>
    <row r="683" spans="4:7" x14ac:dyDescent="0.25">
      <c r="D683" s="4"/>
      <c r="E683" s="4"/>
      <c r="F683" s="4"/>
      <c r="G683" s="4"/>
    </row>
    <row r="684" spans="4:7" x14ac:dyDescent="0.25">
      <c r="D684" s="4"/>
      <c r="E684" s="4"/>
      <c r="F684" s="4"/>
      <c r="G684" s="4"/>
    </row>
    <row r="685" spans="4:7" x14ac:dyDescent="0.25">
      <c r="D685" s="4"/>
      <c r="E685" s="4"/>
      <c r="F685" s="4"/>
      <c r="G685" s="4"/>
    </row>
    <row r="686" spans="4:7" x14ac:dyDescent="0.25">
      <c r="D686" s="4"/>
      <c r="E686" s="4"/>
      <c r="F686" s="4"/>
      <c r="G686" s="4"/>
    </row>
    <row r="687" spans="4:7" x14ac:dyDescent="0.25">
      <c r="D687" s="4"/>
      <c r="E687" s="4"/>
      <c r="F687" s="4"/>
      <c r="G687" s="4"/>
    </row>
    <row r="688" spans="4:7" x14ac:dyDescent="0.25">
      <c r="D688" s="4"/>
      <c r="E688" s="4"/>
      <c r="F688" s="4"/>
      <c r="G688" s="4"/>
    </row>
    <row r="689" spans="4:7" x14ac:dyDescent="0.25">
      <c r="D689" s="4"/>
      <c r="E689" s="4"/>
      <c r="F689" s="4"/>
      <c r="G689" s="4"/>
    </row>
    <row r="690" spans="4:7" x14ac:dyDescent="0.25">
      <c r="D690" s="4"/>
      <c r="E690" s="4"/>
      <c r="F690" s="4"/>
      <c r="G690" s="4"/>
    </row>
    <row r="691" spans="4:7" x14ac:dyDescent="0.25">
      <c r="D691" s="4"/>
      <c r="E691" s="4"/>
      <c r="F691" s="4"/>
      <c r="G691" s="4"/>
    </row>
    <row r="692" spans="4:7" x14ac:dyDescent="0.25">
      <c r="D692" s="4"/>
      <c r="E692" s="4"/>
      <c r="F692" s="4"/>
      <c r="G692" s="4"/>
    </row>
    <row r="693" spans="4:7" x14ac:dyDescent="0.25">
      <c r="D693" s="4"/>
      <c r="E693" s="4"/>
      <c r="F693" s="4"/>
      <c r="G693" s="4"/>
    </row>
    <row r="694" spans="4:7" x14ac:dyDescent="0.25">
      <c r="D694" s="4"/>
      <c r="E694" s="4"/>
      <c r="F694" s="4"/>
      <c r="G694" s="4"/>
    </row>
    <row r="695" spans="4:7" x14ac:dyDescent="0.25">
      <c r="D695" s="4"/>
      <c r="E695" s="4"/>
      <c r="F695" s="4"/>
      <c r="G695" s="4"/>
    </row>
    <row r="696" spans="4:7" x14ac:dyDescent="0.25">
      <c r="D696" s="4"/>
      <c r="E696" s="4"/>
      <c r="F696" s="4"/>
      <c r="G696" s="4"/>
    </row>
    <row r="697" spans="4:7" x14ac:dyDescent="0.25">
      <c r="D697" s="4"/>
      <c r="E697" s="4"/>
      <c r="F697" s="4"/>
      <c r="G697" s="4"/>
    </row>
    <row r="698" spans="4:7" x14ac:dyDescent="0.25">
      <c r="D698" s="4"/>
      <c r="E698" s="4"/>
      <c r="F698" s="4"/>
      <c r="G698" s="4"/>
    </row>
    <row r="699" spans="4:7" x14ac:dyDescent="0.25">
      <c r="D699" s="4"/>
      <c r="E699" s="4"/>
      <c r="F699" s="4"/>
      <c r="G699" s="4"/>
    </row>
    <row r="700" spans="4:7" x14ac:dyDescent="0.25">
      <c r="D700" s="4"/>
      <c r="E700" s="4"/>
      <c r="F700" s="4"/>
      <c r="G700" s="4"/>
    </row>
    <row r="701" spans="4:7" x14ac:dyDescent="0.25">
      <c r="D701" s="4"/>
      <c r="E701" s="4"/>
      <c r="F701" s="4"/>
      <c r="G701" s="4"/>
    </row>
    <row r="702" spans="4:7" x14ac:dyDescent="0.25">
      <c r="D702" s="4"/>
      <c r="E702" s="4"/>
      <c r="F702" s="4"/>
      <c r="G702" s="4"/>
    </row>
    <row r="703" spans="4:7" x14ac:dyDescent="0.25">
      <c r="D703" s="4"/>
      <c r="E703" s="4"/>
      <c r="F703" s="4"/>
      <c r="G703" s="4"/>
    </row>
    <row r="704" spans="4:7" x14ac:dyDescent="0.25">
      <c r="D704" s="4"/>
      <c r="E704" s="4"/>
      <c r="F704" s="4"/>
      <c r="G704" s="4"/>
    </row>
    <row r="705" spans="4:7" x14ac:dyDescent="0.25">
      <c r="D705" s="4"/>
      <c r="E705" s="4"/>
      <c r="F705" s="4"/>
      <c r="G705" s="4"/>
    </row>
    <row r="706" spans="4:7" x14ac:dyDescent="0.25">
      <c r="D706" s="4"/>
      <c r="E706" s="4"/>
      <c r="F706" s="4"/>
      <c r="G706" s="4"/>
    </row>
    <row r="707" spans="4:7" x14ac:dyDescent="0.25">
      <c r="D707" s="4"/>
      <c r="E707" s="4"/>
      <c r="F707" s="4"/>
      <c r="G707" s="4"/>
    </row>
    <row r="708" spans="4:7" x14ac:dyDescent="0.25">
      <c r="D708" s="4"/>
      <c r="E708" s="4"/>
      <c r="F708" s="4"/>
      <c r="G708" s="4"/>
    </row>
    <row r="709" spans="4:7" x14ac:dyDescent="0.25">
      <c r="D709" s="4"/>
      <c r="E709" s="4"/>
      <c r="F709" s="4"/>
      <c r="G709" s="4"/>
    </row>
    <row r="710" spans="4:7" x14ac:dyDescent="0.25">
      <c r="D710" s="4"/>
      <c r="E710" s="4"/>
      <c r="F710" s="4"/>
      <c r="G710" s="4"/>
    </row>
    <row r="711" spans="4:7" x14ac:dyDescent="0.25">
      <c r="D711" s="4"/>
      <c r="E711" s="4"/>
      <c r="F711" s="4"/>
      <c r="G711" s="4"/>
    </row>
    <row r="712" spans="4:7" x14ac:dyDescent="0.25">
      <c r="D712" s="4"/>
      <c r="E712" s="4"/>
      <c r="F712" s="4"/>
      <c r="G712" s="4"/>
    </row>
    <row r="713" spans="4:7" x14ac:dyDescent="0.25">
      <c r="D713" s="4"/>
      <c r="E713" s="4"/>
      <c r="F713" s="4"/>
      <c r="G713" s="4"/>
    </row>
    <row r="714" spans="4:7" x14ac:dyDescent="0.25">
      <c r="D714" s="4"/>
      <c r="E714" s="4"/>
      <c r="F714" s="4"/>
      <c r="G714" s="4"/>
    </row>
    <row r="715" spans="4:7" x14ac:dyDescent="0.25">
      <c r="D715" s="4"/>
      <c r="E715" s="4"/>
      <c r="F715" s="4"/>
      <c r="G715" s="4"/>
    </row>
    <row r="716" spans="4:7" x14ac:dyDescent="0.25">
      <c r="D716" s="4"/>
      <c r="E716" s="4"/>
      <c r="F716" s="4"/>
      <c r="G716" s="4"/>
    </row>
    <row r="717" spans="4:7" x14ac:dyDescent="0.25">
      <c r="D717" s="4"/>
      <c r="E717" s="4"/>
      <c r="F717" s="4"/>
      <c r="G717" s="4"/>
    </row>
    <row r="718" spans="4:7" x14ac:dyDescent="0.25">
      <c r="D718" s="4"/>
      <c r="E718" s="4"/>
      <c r="F718" s="4"/>
      <c r="G718" s="4"/>
    </row>
    <row r="719" spans="4:7" x14ac:dyDescent="0.25">
      <c r="D719" s="4"/>
      <c r="E719" s="4"/>
      <c r="F719" s="4"/>
      <c r="G719" s="4"/>
    </row>
    <row r="720" spans="4:7" x14ac:dyDescent="0.25">
      <c r="D720" s="4"/>
      <c r="E720" s="4"/>
      <c r="F720" s="4"/>
      <c r="G720" s="4"/>
    </row>
    <row r="721" spans="4:7" x14ac:dyDescent="0.25">
      <c r="D721" s="4"/>
      <c r="E721" s="4"/>
      <c r="F721" s="4"/>
      <c r="G721" s="4"/>
    </row>
    <row r="722" spans="4:7" x14ac:dyDescent="0.25">
      <c r="D722" s="4"/>
      <c r="E722" s="4"/>
      <c r="F722" s="4"/>
      <c r="G722" s="4"/>
    </row>
    <row r="723" spans="4:7" x14ac:dyDescent="0.25">
      <c r="D723" s="4"/>
      <c r="E723" s="4"/>
      <c r="F723" s="4"/>
      <c r="G723" s="4"/>
    </row>
    <row r="724" spans="4:7" x14ac:dyDescent="0.25">
      <c r="D724" s="4"/>
      <c r="E724" s="4"/>
      <c r="F724" s="4"/>
      <c r="G724" s="4"/>
    </row>
    <row r="725" spans="4:7" x14ac:dyDescent="0.25">
      <c r="D725" s="4"/>
      <c r="E725" s="4"/>
      <c r="F725" s="4"/>
      <c r="G725" s="4"/>
    </row>
    <row r="726" spans="4:7" x14ac:dyDescent="0.25">
      <c r="D726" s="4"/>
      <c r="E726" s="4"/>
      <c r="F726" s="4"/>
      <c r="G726" s="4"/>
    </row>
    <row r="727" spans="4:7" x14ac:dyDescent="0.25">
      <c r="D727" s="4"/>
      <c r="E727" s="4"/>
      <c r="F727" s="4"/>
      <c r="G727" s="4"/>
    </row>
    <row r="728" spans="4:7" x14ac:dyDescent="0.25">
      <c r="D728" s="4"/>
      <c r="E728" s="4"/>
      <c r="F728" s="4"/>
      <c r="G728" s="4"/>
    </row>
    <row r="729" spans="4:7" x14ac:dyDescent="0.25">
      <c r="D729" s="4"/>
      <c r="E729" s="4"/>
      <c r="F729" s="4"/>
      <c r="G729" s="4"/>
    </row>
    <row r="730" spans="4:7" x14ac:dyDescent="0.25">
      <c r="D730" s="4"/>
      <c r="E730" s="4"/>
      <c r="F730" s="4"/>
      <c r="G730" s="4"/>
    </row>
    <row r="731" spans="4:7" x14ac:dyDescent="0.25">
      <c r="D731" s="4"/>
      <c r="E731" s="4"/>
      <c r="F731" s="4"/>
      <c r="G731" s="4"/>
    </row>
    <row r="732" spans="4:7" x14ac:dyDescent="0.25">
      <c r="D732" s="4"/>
      <c r="E732" s="4"/>
      <c r="F732" s="4"/>
      <c r="G732" s="4"/>
    </row>
    <row r="733" spans="4:7" x14ac:dyDescent="0.25">
      <c r="D733" s="4"/>
      <c r="E733" s="4"/>
      <c r="F733" s="4"/>
      <c r="G733" s="4"/>
    </row>
    <row r="734" spans="4:7" x14ac:dyDescent="0.25">
      <c r="D734" s="4"/>
      <c r="E734" s="4"/>
      <c r="F734" s="4"/>
      <c r="G734" s="4"/>
    </row>
    <row r="735" spans="4:7" x14ac:dyDescent="0.25">
      <c r="D735" s="4"/>
      <c r="E735" s="4"/>
      <c r="F735" s="4"/>
      <c r="G735" s="4"/>
    </row>
    <row r="736" spans="4:7" x14ac:dyDescent="0.25">
      <c r="D736" s="4"/>
      <c r="E736" s="4"/>
      <c r="F736" s="4"/>
      <c r="G736" s="4"/>
    </row>
    <row r="737" spans="4:7" x14ac:dyDescent="0.25">
      <c r="D737" s="4"/>
      <c r="E737" s="4"/>
      <c r="F737" s="4"/>
      <c r="G737" s="4"/>
    </row>
    <row r="738" spans="4:7" x14ac:dyDescent="0.25">
      <c r="D738" s="4"/>
      <c r="E738" s="4"/>
      <c r="F738" s="4"/>
      <c r="G738" s="4"/>
    </row>
    <row r="739" spans="4:7" x14ac:dyDescent="0.25">
      <c r="D739" s="4"/>
      <c r="E739" s="4"/>
      <c r="F739" s="4"/>
      <c r="G739" s="4"/>
    </row>
    <row r="740" spans="4:7" x14ac:dyDescent="0.25">
      <c r="D740" s="4"/>
      <c r="E740" s="4"/>
      <c r="F740" s="4"/>
      <c r="G740" s="4"/>
    </row>
    <row r="741" spans="4:7" x14ac:dyDescent="0.25">
      <c r="D741" s="4"/>
      <c r="E741" s="4"/>
      <c r="F741" s="4"/>
      <c r="G741" s="4"/>
    </row>
    <row r="742" spans="4:7" x14ac:dyDescent="0.25">
      <c r="D742" s="4"/>
      <c r="E742" s="4"/>
      <c r="F742" s="4"/>
      <c r="G742" s="4"/>
    </row>
    <row r="743" spans="4:7" x14ac:dyDescent="0.25">
      <c r="D743" s="4"/>
      <c r="E743" s="4"/>
      <c r="F743" s="4"/>
      <c r="G743" s="4"/>
    </row>
    <row r="744" spans="4:7" x14ac:dyDescent="0.25">
      <c r="D744" s="4"/>
      <c r="E744" s="4"/>
      <c r="F744" s="4"/>
      <c r="G744" s="4"/>
    </row>
    <row r="745" spans="4:7" x14ac:dyDescent="0.25">
      <c r="D745" s="4"/>
      <c r="E745" s="4"/>
      <c r="F745" s="4"/>
      <c r="G745" s="4"/>
    </row>
    <row r="746" spans="4:7" x14ac:dyDescent="0.25">
      <c r="D746" s="4"/>
      <c r="E746" s="4"/>
      <c r="F746" s="4"/>
      <c r="G746" s="4"/>
    </row>
    <row r="747" spans="4:7" x14ac:dyDescent="0.25">
      <c r="D747" s="4"/>
      <c r="E747" s="4"/>
      <c r="F747" s="4"/>
      <c r="G747" s="4"/>
    </row>
    <row r="748" spans="4:7" x14ac:dyDescent="0.25">
      <c r="D748" s="4"/>
      <c r="E748" s="4"/>
      <c r="F748" s="4"/>
      <c r="G748" s="4"/>
    </row>
    <row r="749" spans="4:7" x14ac:dyDescent="0.25">
      <c r="D749" s="4"/>
      <c r="E749" s="4"/>
      <c r="F749" s="4"/>
      <c r="G749" s="4"/>
    </row>
    <row r="750" spans="4:7" x14ac:dyDescent="0.25">
      <c r="D750" s="4"/>
      <c r="E750" s="4"/>
      <c r="F750" s="4"/>
      <c r="G750" s="4"/>
    </row>
    <row r="751" spans="4:7" x14ac:dyDescent="0.25">
      <c r="D751" s="4"/>
      <c r="E751" s="4"/>
      <c r="F751" s="4"/>
      <c r="G751" s="4"/>
    </row>
    <row r="752" spans="4:7" x14ac:dyDescent="0.25">
      <c r="D752" s="4"/>
      <c r="E752" s="4"/>
      <c r="F752" s="4"/>
      <c r="G752" s="4"/>
    </row>
    <row r="753" spans="4:7" x14ac:dyDescent="0.25">
      <c r="D753" s="4"/>
      <c r="E753" s="4"/>
      <c r="F753" s="4"/>
      <c r="G753" s="4"/>
    </row>
    <row r="754" spans="4:7" x14ac:dyDescent="0.25">
      <c r="D754" s="4"/>
      <c r="E754" s="4"/>
      <c r="F754" s="4"/>
      <c r="G754" s="4"/>
    </row>
    <row r="755" spans="4:7" x14ac:dyDescent="0.25">
      <c r="D755" s="4"/>
      <c r="E755" s="4"/>
      <c r="F755" s="4"/>
      <c r="G755" s="4"/>
    </row>
    <row r="756" spans="4:7" x14ac:dyDescent="0.25">
      <c r="D756" s="4"/>
      <c r="E756" s="4"/>
      <c r="F756" s="4"/>
      <c r="G756" s="4"/>
    </row>
    <row r="757" spans="4:7" x14ac:dyDescent="0.25">
      <c r="D757" s="4"/>
      <c r="E757" s="4"/>
      <c r="F757" s="4"/>
      <c r="G757" s="4"/>
    </row>
    <row r="758" spans="4:7" x14ac:dyDescent="0.25">
      <c r="D758" s="4"/>
      <c r="E758" s="4"/>
      <c r="F758" s="4"/>
      <c r="G758" s="4"/>
    </row>
    <row r="759" spans="4:7" x14ac:dyDescent="0.25">
      <c r="D759" s="4"/>
      <c r="E759" s="4"/>
      <c r="F759" s="4"/>
      <c r="G759" s="4"/>
    </row>
    <row r="760" spans="4:7" x14ac:dyDescent="0.25">
      <c r="D760" s="4"/>
      <c r="E760" s="4"/>
      <c r="F760" s="4"/>
      <c r="G760" s="4"/>
    </row>
    <row r="761" spans="4:7" x14ac:dyDescent="0.25">
      <c r="D761" s="4"/>
      <c r="E761" s="4"/>
      <c r="F761" s="4"/>
      <c r="G761" s="4"/>
    </row>
    <row r="762" spans="4:7" x14ac:dyDescent="0.25">
      <c r="D762" s="4"/>
      <c r="E762" s="4"/>
      <c r="F762" s="4"/>
      <c r="G762" s="4"/>
    </row>
    <row r="763" spans="4:7" x14ac:dyDescent="0.25">
      <c r="D763" s="4"/>
      <c r="E763" s="4"/>
      <c r="F763" s="4"/>
      <c r="G763" s="4"/>
    </row>
    <row r="764" spans="4:7" x14ac:dyDescent="0.25">
      <c r="D764" s="4"/>
      <c r="E764" s="4"/>
      <c r="F764" s="4"/>
      <c r="G764" s="4"/>
    </row>
    <row r="765" spans="4:7" x14ac:dyDescent="0.25">
      <c r="D765" s="4"/>
      <c r="E765" s="4"/>
      <c r="F765" s="4"/>
      <c r="G765" s="4"/>
    </row>
    <row r="766" spans="4:7" x14ac:dyDescent="0.25">
      <c r="D766" s="4"/>
      <c r="E766" s="4"/>
      <c r="F766" s="4"/>
      <c r="G766" s="4"/>
    </row>
    <row r="767" spans="4:7" x14ac:dyDescent="0.25">
      <c r="D767" s="4"/>
      <c r="E767" s="4"/>
      <c r="F767" s="4"/>
      <c r="G767" s="4"/>
    </row>
    <row r="768" spans="4:7" x14ac:dyDescent="0.25">
      <c r="D768" s="4"/>
      <c r="E768" s="4"/>
      <c r="F768" s="4"/>
      <c r="G768" s="4"/>
    </row>
    <row r="769" spans="4:7" x14ac:dyDescent="0.25">
      <c r="D769" s="4"/>
      <c r="E769" s="4"/>
      <c r="F769" s="4"/>
      <c r="G769" s="4"/>
    </row>
    <row r="770" spans="4:7" x14ac:dyDescent="0.25">
      <c r="D770" s="4"/>
      <c r="E770" s="4"/>
      <c r="F770" s="4"/>
      <c r="G770" s="4"/>
    </row>
    <row r="771" spans="4:7" x14ac:dyDescent="0.25">
      <c r="D771" s="4"/>
      <c r="E771" s="4"/>
      <c r="F771" s="4"/>
      <c r="G771" s="4"/>
    </row>
    <row r="772" spans="4:7" x14ac:dyDescent="0.25">
      <c r="D772" s="4"/>
      <c r="E772" s="4"/>
      <c r="F772" s="4"/>
      <c r="G772" s="4"/>
    </row>
    <row r="773" spans="4:7" x14ac:dyDescent="0.25">
      <c r="D773" s="4"/>
      <c r="E773" s="4"/>
      <c r="F773" s="4"/>
      <c r="G773" s="4"/>
    </row>
    <row r="774" spans="4:7" x14ac:dyDescent="0.25">
      <c r="D774" s="4"/>
      <c r="E774" s="4"/>
      <c r="F774" s="4"/>
      <c r="G774" s="4"/>
    </row>
    <row r="775" spans="4:7" x14ac:dyDescent="0.25">
      <c r="D775" s="4"/>
      <c r="E775" s="4"/>
      <c r="F775" s="4"/>
      <c r="G775" s="4"/>
    </row>
    <row r="776" spans="4:7" x14ac:dyDescent="0.25">
      <c r="D776" s="4"/>
      <c r="E776" s="4"/>
      <c r="F776" s="4"/>
      <c r="G776" s="4"/>
    </row>
    <row r="777" spans="4:7" x14ac:dyDescent="0.25">
      <c r="D777" s="4"/>
      <c r="E777" s="4"/>
      <c r="F777" s="4"/>
      <c r="G777" s="4"/>
    </row>
    <row r="778" spans="4:7" x14ac:dyDescent="0.25">
      <c r="D778" s="4"/>
      <c r="E778" s="4"/>
      <c r="F778" s="4"/>
      <c r="G778" s="4"/>
    </row>
    <row r="779" spans="4:7" x14ac:dyDescent="0.25">
      <c r="D779" s="4"/>
      <c r="E779" s="4"/>
      <c r="F779" s="4"/>
      <c r="G779" s="4"/>
    </row>
    <row r="780" spans="4:7" x14ac:dyDescent="0.25">
      <c r="D780" s="4"/>
      <c r="E780" s="4"/>
      <c r="F780" s="4"/>
      <c r="G780" s="4"/>
    </row>
    <row r="781" spans="4:7" x14ac:dyDescent="0.25">
      <c r="D781" s="4"/>
      <c r="E781" s="4"/>
      <c r="F781" s="4"/>
      <c r="G781" s="4"/>
    </row>
    <row r="782" spans="4:7" x14ac:dyDescent="0.25">
      <c r="D782" s="4"/>
      <c r="E782" s="4"/>
      <c r="F782" s="4"/>
      <c r="G782" s="4"/>
    </row>
    <row r="783" spans="4:7" x14ac:dyDescent="0.25">
      <c r="D783" s="4"/>
      <c r="E783" s="4"/>
      <c r="F783" s="4"/>
      <c r="G783" s="4"/>
    </row>
    <row r="784" spans="4:7" x14ac:dyDescent="0.25">
      <c r="D784" s="4"/>
      <c r="E784" s="4"/>
      <c r="F784" s="4"/>
      <c r="G784" s="4"/>
    </row>
    <row r="785" spans="4:7" x14ac:dyDescent="0.25">
      <c r="D785" s="4"/>
      <c r="E785" s="4"/>
      <c r="F785" s="4"/>
      <c r="G785" s="4"/>
    </row>
    <row r="786" spans="4:7" x14ac:dyDescent="0.25">
      <c r="D786" s="4"/>
      <c r="E786" s="4"/>
      <c r="F786" s="4"/>
      <c r="G786" s="4"/>
    </row>
    <row r="787" spans="4:7" x14ac:dyDescent="0.25">
      <c r="D787" s="4"/>
      <c r="E787" s="4"/>
      <c r="F787" s="4"/>
      <c r="G787" s="4"/>
    </row>
    <row r="788" spans="4:7" x14ac:dyDescent="0.25">
      <c r="D788" s="4"/>
      <c r="E788" s="4"/>
      <c r="F788" s="4"/>
      <c r="G788" s="4"/>
    </row>
    <row r="789" spans="4:7" x14ac:dyDescent="0.25">
      <c r="D789" s="4"/>
      <c r="E789" s="4"/>
      <c r="F789" s="4"/>
      <c r="G789" s="4"/>
    </row>
    <row r="790" spans="4:7" x14ac:dyDescent="0.25">
      <c r="D790" s="4"/>
      <c r="E790" s="4"/>
      <c r="F790" s="4"/>
      <c r="G790" s="4"/>
    </row>
    <row r="791" spans="4:7" x14ac:dyDescent="0.25">
      <c r="D791" s="4"/>
      <c r="E791" s="4"/>
      <c r="F791" s="4"/>
      <c r="G791" s="4"/>
    </row>
    <row r="792" spans="4:7" x14ac:dyDescent="0.25">
      <c r="D792" s="4"/>
      <c r="E792" s="4"/>
      <c r="F792" s="4"/>
      <c r="G792" s="4"/>
    </row>
    <row r="793" spans="4:7" x14ac:dyDescent="0.25">
      <c r="D793" s="4"/>
      <c r="E793" s="4"/>
      <c r="F793" s="4"/>
      <c r="G793" s="4"/>
    </row>
    <row r="794" spans="4:7" x14ac:dyDescent="0.25">
      <c r="D794" s="4"/>
      <c r="E794" s="4"/>
      <c r="F794" s="4"/>
      <c r="G794" s="4"/>
    </row>
    <row r="795" spans="4:7" x14ac:dyDescent="0.25">
      <c r="D795" s="4"/>
      <c r="E795" s="4"/>
      <c r="F795" s="4"/>
      <c r="G795" s="4"/>
    </row>
    <row r="796" spans="4:7" x14ac:dyDescent="0.25">
      <c r="D796" s="4"/>
      <c r="E796" s="4"/>
      <c r="F796" s="4"/>
      <c r="G796" s="4"/>
    </row>
    <row r="797" spans="4:7" x14ac:dyDescent="0.25">
      <c r="D797" s="4"/>
      <c r="E797" s="4"/>
      <c r="F797" s="4"/>
      <c r="G797" s="4"/>
    </row>
    <row r="798" spans="4:7" x14ac:dyDescent="0.25">
      <c r="D798" s="4"/>
      <c r="E798" s="4"/>
      <c r="F798" s="4"/>
      <c r="G798" s="4"/>
    </row>
    <row r="799" spans="4:7" x14ac:dyDescent="0.25">
      <c r="D799" s="4"/>
      <c r="E799" s="4"/>
      <c r="F799" s="4"/>
      <c r="G799" s="4"/>
    </row>
    <row r="800" spans="4:7" x14ac:dyDescent="0.25">
      <c r="D800" s="4"/>
      <c r="E800" s="4"/>
      <c r="F800" s="4"/>
      <c r="G800" s="4"/>
    </row>
    <row r="801" spans="4:7" x14ac:dyDescent="0.25">
      <c r="D801" s="4"/>
      <c r="E801" s="4"/>
      <c r="F801" s="4"/>
      <c r="G801" s="4"/>
    </row>
    <row r="802" spans="4:7" x14ac:dyDescent="0.25">
      <c r="D802" s="4"/>
      <c r="E802" s="4"/>
      <c r="F802" s="4"/>
      <c r="G802" s="4"/>
    </row>
    <row r="803" spans="4:7" x14ac:dyDescent="0.25">
      <c r="D803" s="4"/>
      <c r="E803" s="4"/>
      <c r="F803" s="4"/>
      <c r="G803" s="4"/>
    </row>
    <row r="804" spans="4:7" x14ac:dyDescent="0.25">
      <c r="D804" s="4"/>
      <c r="E804" s="4"/>
      <c r="F804" s="4"/>
      <c r="G804" s="4"/>
    </row>
    <row r="805" spans="4:7" x14ac:dyDescent="0.25">
      <c r="D805" s="4"/>
      <c r="E805" s="4"/>
      <c r="F805" s="4"/>
      <c r="G805" s="4"/>
    </row>
    <row r="806" spans="4:7" x14ac:dyDescent="0.25">
      <c r="D806" s="4"/>
      <c r="E806" s="4"/>
      <c r="F806" s="4"/>
      <c r="G806" s="4"/>
    </row>
    <row r="807" spans="4:7" x14ac:dyDescent="0.25">
      <c r="D807" s="4"/>
      <c r="E807" s="4"/>
      <c r="F807" s="4"/>
      <c r="G807" s="4"/>
    </row>
    <row r="808" spans="4:7" x14ac:dyDescent="0.25">
      <c r="D808" s="4"/>
      <c r="E808" s="4"/>
      <c r="F808" s="4"/>
      <c r="G808" s="4"/>
    </row>
    <row r="809" spans="4:7" x14ac:dyDescent="0.25">
      <c r="D809" s="4"/>
      <c r="E809" s="4"/>
      <c r="F809" s="4"/>
      <c r="G809" s="4"/>
    </row>
    <row r="810" spans="4:7" x14ac:dyDescent="0.25">
      <c r="D810" s="4"/>
      <c r="E810" s="4"/>
      <c r="F810" s="4"/>
      <c r="G810" s="4"/>
    </row>
    <row r="811" spans="4:7" x14ac:dyDescent="0.25">
      <c r="D811" s="4"/>
      <c r="E811" s="4"/>
      <c r="F811" s="4"/>
      <c r="G811" s="4"/>
    </row>
    <row r="812" spans="4:7" x14ac:dyDescent="0.25">
      <c r="D812" s="4"/>
      <c r="E812" s="4"/>
      <c r="F812" s="4"/>
      <c r="G812" s="4"/>
    </row>
    <row r="813" spans="4:7" x14ac:dyDescent="0.25">
      <c r="D813" s="4"/>
      <c r="E813" s="4"/>
      <c r="F813" s="4"/>
      <c r="G813" s="4"/>
    </row>
    <row r="814" spans="4:7" x14ac:dyDescent="0.25">
      <c r="D814" s="4"/>
      <c r="E814" s="4"/>
      <c r="F814" s="4"/>
      <c r="G814" s="4"/>
    </row>
    <row r="815" spans="4:7" x14ac:dyDescent="0.25">
      <c r="D815" s="4"/>
      <c r="E815" s="4"/>
      <c r="F815" s="4"/>
      <c r="G815" s="4"/>
    </row>
    <row r="816" spans="4:7" x14ac:dyDescent="0.25">
      <c r="D816" s="4"/>
      <c r="E816" s="4"/>
      <c r="F816" s="4"/>
      <c r="G816" s="4"/>
    </row>
    <row r="817" spans="4:7" x14ac:dyDescent="0.25">
      <c r="D817" s="4"/>
      <c r="E817" s="4"/>
      <c r="F817" s="4"/>
      <c r="G817" s="4"/>
    </row>
    <row r="818" spans="4:7" x14ac:dyDescent="0.25">
      <c r="D818" s="4"/>
      <c r="E818" s="4"/>
      <c r="F818" s="4"/>
      <c r="G818" s="4"/>
    </row>
    <row r="819" spans="4:7" x14ac:dyDescent="0.25">
      <c r="D819" s="4"/>
      <c r="E819" s="4"/>
      <c r="F819" s="4"/>
      <c r="G819" s="4"/>
    </row>
    <row r="820" spans="4:7" x14ac:dyDescent="0.25">
      <c r="D820" s="4"/>
      <c r="E820" s="4"/>
      <c r="F820" s="4"/>
      <c r="G820" s="4"/>
    </row>
    <row r="821" spans="4:7" x14ac:dyDescent="0.25">
      <c r="D821" s="4"/>
      <c r="E821" s="4"/>
      <c r="F821" s="4"/>
      <c r="G821" s="4"/>
    </row>
    <row r="822" spans="4:7" x14ac:dyDescent="0.25">
      <c r="D822" s="4"/>
      <c r="E822" s="4"/>
      <c r="F822" s="4"/>
      <c r="G822" s="4"/>
    </row>
    <row r="823" spans="4:7" x14ac:dyDescent="0.25">
      <c r="D823" s="4"/>
      <c r="E823" s="4"/>
      <c r="F823" s="4"/>
      <c r="G823" s="4"/>
    </row>
    <row r="824" spans="4:7" x14ac:dyDescent="0.25">
      <c r="D824" s="4"/>
      <c r="E824" s="4"/>
      <c r="F824" s="4"/>
      <c r="G824" s="4"/>
    </row>
    <row r="825" spans="4:7" x14ac:dyDescent="0.25">
      <c r="D825" s="4"/>
      <c r="E825" s="4"/>
      <c r="F825" s="4"/>
      <c r="G825" s="4"/>
    </row>
    <row r="826" spans="4:7" x14ac:dyDescent="0.25">
      <c r="D826" s="4"/>
      <c r="E826" s="4"/>
      <c r="F826" s="4"/>
      <c r="G826" s="4"/>
    </row>
    <row r="827" spans="4:7" x14ac:dyDescent="0.25">
      <c r="D827" s="4"/>
      <c r="E827" s="4"/>
      <c r="F827" s="4"/>
      <c r="G827" s="4"/>
    </row>
    <row r="828" spans="4:7" x14ac:dyDescent="0.25">
      <c r="D828" s="4"/>
      <c r="E828" s="4"/>
      <c r="F828" s="4"/>
      <c r="G828" s="4"/>
    </row>
    <row r="829" spans="4:7" x14ac:dyDescent="0.25">
      <c r="D829" s="4"/>
      <c r="E829" s="4"/>
      <c r="F829" s="4"/>
      <c r="G829" s="4"/>
    </row>
    <row r="830" spans="4:7" x14ac:dyDescent="0.25">
      <c r="D830" s="4"/>
      <c r="E830" s="4"/>
      <c r="F830" s="4"/>
      <c r="G830" s="4"/>
    </row>
    <row r="831" spans="4:7" x14ac:dyDescent="0.25">
      <c r="D831" s="4"/>
      <c r="E831" s="4"/>
      <c r="F831" s="4"/>
      <c r="G831" s="4"/>
    </row>
    <row r="832" spans="4:7" x14ac:dyDescent="0.25">
      <c r="D832" s="4"/>
      <c r="E832" s="4"/>
      <c r="F832" s="4"/>
      <c r="G832" s="4"/>
    </row>
    <row r="833" spans="4:7" x14ac:dyDescent="0.25">
      <c r="D833" s="4"/>
      <c r="E833" s="4"/>
      <c r="F833" s="4"/>
      <c r="G833" s="4"/>
    </row>
    <row r="834" spans="4:7" x14ac:dyDescent="0.25">
      <c r="D834" s="4"/>
      <c r="E834" s="4"/>
      <c r="F834" s="4"/>
      <c r="G834" s="4"/>
    </row>
    <row r="835" spans="4:7" x14ac:dyDescent="0.25">
      <c r="D835" s="4"/>
      <c r="E835" s="4"/>
      <c r="F835" s="4"/>
      <c r="G835" s="4"/>
    </row>
    <row r="836" spans="4:7" x14ac:dyDescent="0.25">
      <c r="D836" s="4"/>
      <c r="E836" s="4"/>
      <c r="F836" s="4"/>
      <c r="G836" s="4"/>
    </row>
    <row r="837" spans="4:7" x14ac:dyDescent="0.25">
      <c r="D837" s="4"/>
      <c r="E837" s="4"/>
      <c r="F837" s="4"/>
      <c r="G837" s="4"/>
    </row>
    <row r="838" spans="4:7" x14ac:dyDescent="0.25">
      <c r="D838" s="4"/>
      <c r="E838" s="4"/>
      <c r="F838" s="4"/>
      <c r="G838" s="4"/>
    </row>
    <row r="839" spans="4:7" x14ac:dyDescent="0.25">
      <c r="D839" s="4"/>
      <c r="E839" s="4"/>
      <c r="F839" s="4"/>
      <c r="G839" s="4"/>
    </row>
  </sheetData>
  <mergeCells count="3">
    <mergeCell ref="D4:E4"/>
    <mergeCell ref="G4:H4"/>
    <mergeCell ref="D1:H1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&amp;L&amp;11A CLIENT&amp;C&amp;"Times New Roman,Bold"&amp;16  </oddHeader>
    <oddFooter>&amp;C&amp;10Page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Notes</vt:lpstr>
      <vt:lpstr>BS</vt:lpstr>
      <vt:lpstr>PL</vt:lpstr>
      <vt:lpstr>Notes!Zone_d_impression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7Al</cp:lastModifiedBy>
  <cp:lastPrinted>2022-01-06T10:39:38Z</cp:lastPrinted>
  <dcterms:created xsi:type="dcterms:W3CDTF">1997-09-15T09:54:14Z</dcterms:created>
  <dcterms:modified xsi:type="dcterms:W3CDTF">2023-07-15T16:18:16Z</dcterms:modified>
</cp:coreProperties>
</file>